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tables/table2.xml" ContentType="application/vnd.openxmlformats-officedocument.spreadsheetml.table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480" windowWidth="8205" windowHeight="8640" activeTab="6"/>
  </bookViews>
  <sheets>
    <sheet name="第一学年上学期" sheetId="1" r:id="rId1"/>
    <sheet name="第一学年下学期" sheetId="5" r:id="rId2"/>
    <sheet name="Sheet3" sheetId="8" r:id="rId3"/>
    <sheet name="Sheet4" sheetId="9" r:id="rId4"/>
    <sheet name="Sheet5" sheetId="13" r:id="rId5"/>
    <sheet name="选课情况1" sheetId="11" r:id="rId6"/>
    <sheet name="选课情况2" sheetId="14" r:id="rId7"/>
  </sheets>
  <definedNames>
    <definedName name="_xlnm._FilterDatabase" localSheetId="3" hidden="1">Sheet4!$B$5:$M$34</definedName>
    <definedName name="_xlnm.Criteria" localSheetId="3">Sheet4!$O$10:$P$12</definedName>
    <definedName name="_xlnm.Extract" localSheetId="3">Sheet4!$B$45:$M$45</definedName>
    <definedName name="学习委员">第一学年下学期!$C$14</definedName>
  </definedNames>
  <calcPr calcId="144525"/>
  <pivotCaches>
    <pivotCache cacheId="0" r:id="rId8"/>
  </pivotCaches>
</workbook>
</file>

<file path=xl/calcChain.xml><?xml version="1.0" encoding="utf-8"?>
<calcChain xmlns="http://schemas.openxmlformats.org/spreadsheetml/2006/main">
  <c r="K33" i="8" l="1"/>
  <c r="J33" i="8"/>
  <c r="K32" i="8"/>
  <c r="J32" i="8"/>
  <c r="K31" i="8"/>
  <c r="J31" i="8"/>
  <c r="K30" i="8"/>
  <c r="J30" i="8"/>
  <c r="K29" i="8"/>
  <c r="J29" i="8"/>
  <c r="K28" i="8"/>
  <c r="J28" i="8"/>
  <c r="K27" i="8"/>
  <c r="J27" i="8"/>
  <c r="K26" i="8"/>
  <c r="J26" i="8"/>
  <c r="K25" i="8"/>
  <c r="J25" i="8"/>
  <c r="K24" i="8"/>
  <c r="J24" i="8"/>
  <c r="K23" i="8"/>
  <c r="J23" i="8"/>
  <c r="K22" i="8"/>
  <c r="J22" i="8"/>
  <c r="K21" i="8"/>
  <c r="J21" i="8"/>
  <c r="K20" i="8"/>
  <c r="J20" i="8"/>
  <c r="K19" i="8"/>
  <c r="J19" i="8"/>
  <c r="K18" i="8"/>
  <c r="J18" i="8"/>
  <c r="K17" i="8"/>
  <c r="J17" i="8"/>
  <c r="K16" i="8"/>
  <c r="J16" i="8"/>
  <c r="K15" i="8"/>
  <c r="J15" i="8"/>
  <c r="K14" i="8"/>
  <c r="J14" i="8"/>
  <c r="K13" i="8"/>
  <c r="J13" i="8"/>
  <c r="K12" i="8"/>
  <c r="J12" i="8"/>
  <c r="K11" i="8"/>
  <c r="J11" i="8"/>
  <c r="K10" i="8"/>
  <c r="J10" i="8"/>
  <c r="K9" i="8"/>
  <c r="J9" i="8"/>
  <c r="K8" i="8"/>
  <c r="J8" i="8"/>
  <c r="K7" i="8"/>
  <c r="J7" i="8"/>
  <c r="K6" i="8"/>
  <c r="J6" i="8"/>
  <c r="L9" i="8" l="1"/>
  <c r="L11" i="8"/>
  <c r="L13" i="8"/>
  <c r="L16" i="8"/>
  <c r="L18" i="8"/>
  <c r="L20" i="8"/>
  <c r="L23" i="8"/>
  <c r="L25" i="8"/>
  <c r="L27" i="8"/>
  <c r="L29" i="8"/>
  <c r="L32" i="8"/>
  <c r="L8" i="8"/>
  <c r="L10" i="8"/>
  <c r="L12" i="8"/>
  <c r="L14" i="8"/>
  <c r="L15" i="8"/>
  <c r="L17" i="8"/>
  <c r="L19" i="8"/>
  <c r="L21" i="8"/>
  <c r="L22" i="8"/>
  <c r="L24" i="8"/>
  <c r="L26" i="8"/>
  <c r="L28" i="8"/>
  <c r="L30" i="8"/>
  <c r="L31" i="8"/>
  <c r="L33" i="8"/>
  <c r="L7" i="8"/>
  <c r="L6" i="8"/>
  <c r="D37" i="13"/>
  <c r="D36" i="13"/>
  <c r="D24" i="13"/>
  <c r="M23" i="13"/>
  <c r="M22" i="13"/>
  <c r="M35" i="13"/>
  <c r="M21" i="13"/>
  <c r="M20" i="13"/>
  <c r="M19" i="13"/>
  <c r="M18" i="13"/>
  <c r="M17" i="13"/>
  <c r="M34" i="13"/>
  <c r="M16" i="13"/>
  <c r="M15" i="13"/>
  <c r="M33" i="13"/>
  <c r="M32" i="13"/>
  <c r="M14" i="13"/>
  <c r="M31" i="13"/>
  <c r="M30" i="13"/>
  <c r="M13" i="13"/>
  <c r="M12" i="13"/>
  <c r="M11" i="13"/>
  <c r="M10" i="13"/>
  <c r="M29" i="13"/>
  <c r="M9" i="13"/>
  <c r="M28" i="13"/>
  <c r="M8" i="13"/>
  <c r="M7" i="13"/>
  <c r="M27" i="13"/>
  <c r="M26" i="13"/>
  <c r="M6" i="13"/>
  <c r="M25" i="13"/>
  <c r="M34" i="9"/>
  <c r="M33" i="9"/>
  <c r="M32" i="9"/>
  <c r="M31" i="9"/>
  <c r="M30" i="9"/>
  <c r="M29" i="9"/>
  <c r="M28" i="9"/>
  <c r="M27" i="9"/>
  <c r="M26" i="9"/>
  <c r="M25" i="9"/>
  <c r="M24" i="9"/>
  <c r="M23" i="9"/>
  <c r="M22" i="9"/>
  <c r="M21" i="9"/>
  <c r="M20" i="9"/>
  <c r="M19" i="9"/>
  <c r="M18" i="9"/>
  <c r="M17" i="9"/>
  <c r="M16" i="9"/>
  <c r="M15" i="9"/>
  <c r="M14" i="9"/>
  <c r="M13" i="9"/>
  <c r="M12" i="9"/>
  <c r="M11" i="9"/>
  <c r="M10" i="9"/>
  <c r="M9" i="9"/>
  <c r="M8" i="9"/>
  <c r="M7" i="9"/>
  <c r="M6" i="9"/>
  <c r="G34" i="5"/>
  <c r="G35" i="5" s="1"/>
  <c r="M7" i="1"/>
  <c r="M9" i="1"/>
  <c r="M30" i="1"/>
  <c r="M24" i="1"/>
  <c r="M33" i="1"/>
  <c r="M11" i="1"/>
  <c r="M32" i="1"/>
  <c r="M21" i="1"/>
  <c r="M23" i="1"/>
  <c r="M14" i="1"/>
  <c r="M22" i="1"/>
  <c r="M16" i="1"/>
  <c r="M12" i="1"/>
  <c r="M25" i="1"/>
  <c r="M17" i="1"/>
  <c r="M34" i="1"/>
  <c r="M15" i="1"/>
  <c r="M28" i="1"/>
  <c r="M10" i="1"/>
  <c r="M18" i="1"/>
  <c r="M19" i="1"/>
  <c r="M27" i="1"/>
  <c r="M20" i="1"/>
  <c r="M29" i="1"/>
  <c r="M6" i="1"/>
  <c r="M13" i="1"/>
  <c r="M31" i="1"/>
  <c r="M26" i="1"/>
  <c r="M8" i="1"/>
  <c r="K7" i="5" l="1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6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L29" i="5" l="1"/>
  <c r="L8" i="5"/>
  <c r="L16" i="5"/>
  <c r="L24" i="5"/>
  <c r="L32" i="5"/>
  <c r="L11" i="5"/>
  <c r="L19" i="5"/>
  <c r="L27" i="5"/>
  <c r="L31" i="5"/>
  <c r="L6" i="5"/>
  <c r="L10" i="5"/>
  <c r="L14" i="5"/>
  <c r="L18" i="5"/>
  <c r="L22" i="5"/>
  <c r="L26" i="5"/>
  <c r="L25" i="5" l="1"/>
  <c r="L17" i="5"/>
  <c r="L9" i="5"/>
  <c r="J34" i="5"/>
  <c r="L21" i="5"/>
  <c r="L13" i="5"/>
  <c r="L23" i="5"/>
  <c r="L15" i="5"/>
  <c r="L7" i="5"/>
  <c r="L28" i="5"/>
  <c r="L20" i="5"/>
  <c r="L12" i="5"/>
  <c r="L33" i="5"/>
  <c r="I34" i="5"/>
  <c r="I35" i="5" s="1"/>
  <c r="H34" i="5"/>
  <c r="H35" i="5" s="1"/>
  <c r="F34" i="5"/>
  <c r="F35" i="5" s="1"/>
  <c r="L30" i="5" l="1"/>
  <c r="J35" i="5"/>
  <c r="K34" i="5"/>
  <c r="K35" i="5"/>
  <c r="E34" i="5"/>
  <c r="E35" i="5"/>
</calcChain>
</file>

<file path=xl/comments1.xml><?xml version="1.0" encoding="utf-8"?>
<comments xmlns="http://schemas.openxmlformats.org/spreadsheetml/2006/main">
  <authors>
    <author>xiongdi</author>
  </authors>
  <commentList>
    <comment ref="C12" authorId="0">
      <text>
        <r>
          <rPr>
            <sz val="9"/>
            <color indexed="81"/>
            <rFont val="宋体"/>
            <family val="3"/>
            <charset val="134"/>
          </rPr>
          <t xml:space="preserve">班长
</t>
        </r>
      </text>
    </comment>
  </commentList>
</comments>
</file>

<file path=xl/comments2.xml><?xml version="1.0" encoding="utf-8"?>
<comments xmlns="http://schemas.openxmlformats.org/spreadsheetml/2006/main">
  <authors>
    <author>stone</author>
    <author>Administrator</author>
  </authors>
  <commentList>
    <comment ref="C18" authorId="0">
      <text>
        <r>
          <rPr>
            <b/>
            <sz val="9"/>
            <color indexed="81"/>
            <rFont val="宋体"/>
            <charset val="134"/>
          </rPr>
          <t>stone:</t>
        </r>
        <r>
          <rPr>
            <sz val="9"/>
            <color indexed="81"/>
            <rFont val="宋体"/>
            <charset val="134"/>
          </rPr>
          <t xml:space="preserve">
班长</t>
        </r>
      </text>
    </comment>
    <comment ref="C29" authorId="1">
      <text>
        <r>
          <rPr>
            <b/>
            <sz val="9"/>
            <color indexed="81"/>
            <rFont val="宋体"/>
            <charset val="134"/>
          </rPr>
          <t>Administrator:</t>
        </r>
        <r>
          <rPr>
            <sz val="9"/>
            <color indexed="81"/>
            <rFont val="宋体"/>
            <charset val="134"/>
          </rPr>
          <t xml:space="preserve">
第一名</t>
        </r>
      </text>
    </comment>
  </commentList>
</comments>
</file>

<file path=xl/comments3.xml><?xml version="1.0" encoding="utf-8"?>
<comments xmlns="http://schemas.openxmlformats.org/spreadsheetml/2006/main">
  <authors>
    <author>stone</author>
    <author>Administrator</author>
  </authors>
  <commentList>
    <comment ref="C18" authorId="0">
      <text>
        <r>
          <rPr>
            <b/>
            <sz val="9"/>
            <color indexed="81"/>
            <rFont val="宋体"/>
            <charset val="134"/>
          </rPr>
          <t>stone:</t>
        </r>
        <r>
          <rPr>
            <sz val="9"/>
            <color indexed="81"/>
            <rFont val="宋体"/>
            <charset val="134"/>
          </rPr>
          <t xml:space="preserve">
班长</t>
        </r>
      </text>
    </comment>
    <comment ref="C29" authorId="1">
      <text>
        <r>
          <rPr>
            <b/>
            <sz val="9"/>
            <color indexed="81"/>
            <rFont val="宋体"/>
            <charset val="134"/>
          </rPr>
          <t>Administrator:</t>
        </r>
        <r>
          <rPr>
            <sz val="9"/>
            <color indexed="81"/>
            <rFont val="宋体"/>
            <charset val="134"/>
          </rPr>
          <t xml:space="preserve">
第一名</t>
        </r>
      </text>
    </comment>
  </commentList>
</comments>
</file>

<file path=xl/comments4.xml><?xml version="1.0" encoding="utf-8"?>
<comments xmlns="http://schemas.openxmlformats.org/spreadsheetml/2006/main">
  <authors>
    <author>xiongdi</author>
  </authors>
  <commentList>
    <comment ref="C18" authorId="0">
      <text>
        <r>
          <rPr>
            <sz val="9"/>
            <color indexed="81"/>
            <rFont val="宋体"/>
            <family val="3"/>
            <charset val="134"/>
          </rPr>
          <t xml:space="preserve">班长
</t>
        </r>
      </text>
    </comment>
  </commentList>
</comments>
</file>

<file path=xl/comments5.xml><?xml version="1.0" encoding="utf-8"?>
<comments xmlns="http://schemas.openxmlformats.org/spreadsheetml/2006/main">
  <authors>
    <author>xiongdi</author>
  </authors>
  <commentList>
    <comment ref="C13" authorId="0">
      <text>
        <r>
          <rPr>
            <sz val="9"/>
            <color indexed="81"/>
            <rFont val="宋体"/>
            <family val="3"/>
            <charset val="134"/>
          </rPr>
          <t xml:space="preserve">班长
</t>
        </r>
      </text>
    </comment>
  </commentList>
</comments>
</file>

<file path=xl/sharedStrings.xml><?xml version="1.0" encoding="utf-8"?>
<sst xmlns="http://schemas.openxmlformats.org/spreadsheetml/2006/main" count="735" uniqueCount="209">
  <si>
    <t>姓名</t>
    <phoneticPr fontId="2" type="noConversion"/>
  </si>
  <si>
    <t>性别</t>
    <phoneticPr fontId="2" type="noConversion"/>
  </si>
  <si>
    <t>朱青芳</t>
    <phoneticPr fontId="2" type="noConversion"/>
  </si>
  <si>
    <t>女</t>
    <phoneticPr fontId="2" type="noConversion"/>
  </si>
  <si>
    <t>于自强</t>
    <phoneticPr fontId="2" type="noConversion"/>
  </si>
  <si>
    <t>男</t>
    <phoneticPr fontId="2" type="noConversion"/>
  </si>
  <si>
    <t>刘薇</t>
    <phoneticPr fontId="2" type="noConversion"/>
  </si>
  <si>
    <t>李丽华</t>
    <phoneticPr fontId="2" type="noConversion"/>
  </si>
  <si>
    <t>熊小新</t>
    <phoneticPr fontId="2" type="noConversion"/>
  </si>
  <si>
    <t>黄志新</t>
    <phoneticPr fontId="2" type="noConversion"/>
  </si>
  <si>
    <t>黄丽丽</t>
    <phoneticPr fontId="2" type="noConversion"/>
  </si>
  <si>
    <t>张军</t>
    <phoneticPr fontId="2" type="noConversion"/>
  </si>
  <si>
    <t>何勇强</t>
    <phoneticPr fontId="2" type="noConversion"/>
  </si>
  <si>
    <t>宋泽宇</t>
    <phoneticPr fontId="2" type="noConversion"/>
  </si>
  <si>
    <t>林汪</t>
    <phoneticPr fontId="2" type="noConversion"/>
  </si>
  <si>
    <t>江树明</t>
    <phoneticPr fontId="2" type="noConversion"/>
  </si>
  <si>
    <t>胡小名</t>
    <phoneticPr fontId="2" type="noConversion"/>
  </si>
  <si>
    <t>吴存丽</t>
    <phoneticPr fontId="2" type="noConversion"/>
  </si>
  <si>
    <t>杨清月</t>
    <phoneticPr fontId="2" type="noConversion"/>
  </si>
  <si>
    <t>梁美玲</t>
    <phoneticPr fontId="2" type="noConversion"/>
  </si>
  <si>
    <t>石磊</t>
    <phoneticPr fontId="2" type="noConversion"/>
  </si>
  <si>
    <t>范勇智</t>
    <phoneticPr fontId="2" type="noConversion"/>
  </si>
  <si>
    <t>宋红芳</t>
    <phoneticPr fontId="2" type="noConversion"/>
  </si>
  <si>
    <t>张岭</t>
    <phoneticPr fontId="2" type="noConversion"/>
  </si>
  <si>
    <t>鲁莫</t>
    <phoneticPr fontId="2" type="noConversion"/>
  </si>
  <si>
    <t>刘桥</t>
    <phoneticPr fontId="2" type="noConversion"/>
  </si>
  <si>
    <t>赵越</t>
    <phoneticPr fontId="2" type="noConversion"/>
  </si>
  <si>
    <t>曾明平</t>
    <phoneticPr fontId="2" type="noConversion"/>
  </si>
  <si>
    <t>黎明明</t>
    <phoneticPr fontId="2" type="noConversion"/>
  </si>
  <si>
    <t>刘曙光</t>
    <phoneticPr fontId="2" type="noConversion"/>
  </si>
  <si>
    <t>王启迪</t>
    <phoneticPr fontId="2" type="noConversion"/>
  </si>
  <si>
    <t>学号</t>
    <phoneticPr fontId="2" type="noConversion"/>
  </si>
  <si>
    <t>蒋佳喻</t>
    <phoneticPr fontId="2" type="noConversion"/>
  </si>
  <si>
    <t>思想品德</t>
    <phoneticPr fontId="2" type="noConversion"/>
  </si>
  <si>
    <t>大学英语</t>
    <phoneticPr fontId="2" type="noConversion"/>
  </si>
  <si>
    <t>计算机学科基础</t>
    <phoneticPr fontId="2" type="noConversion"/>
  </si>
  <si>
    <t>网页设计</t>
    <phoneticPr fontId="2" type="noConversion"/>
  </si>
  <si>
    <t>体育</t>
    <phoneticPr fontId="2" type="noConversion"/>
  </si>
  <si>
    <t>高等数学</t>
    <phoneticPr fontId="2" type="noConversion"/>
  </si>
  <si>
    <t>高等代数</t>
    <phoneticPr fontId="2" type="noConversion"/>
  </si>
  <si>
    <t>军训</t>
    <phoneticPr fontId="2" type="noConversion"/>
  </si>
  <si>
    <t>2014020113</t>
  </si>
  <si>
    <t>2014020119</t>
  </si>
  <si>
    <t>2014020109</t>
  </si>
  <si>
    <t>2014020103</t>
  </si>
  <si>
    <t>2014020129</t>
  </si>
  <si>
    <t>第一学年上学期</t>
    <phoneticPr fontId="2" type="noConversion"/>
  </si>
  <si>
    <t>计算机应用1班成绩表</t>
    <phoneticPr fontId="2" type="noConversion"/>
  </si>
  <si>
    <t>2014020101</t>
    <phoneticPr fontId="2" type="noConversion"/>
  </si>
  <si>
    <t>2014020102</t>
    <phoneticPr fontId="2" type="noConversion"/>
  </si>
  <si>
    <t>2014020104</t>
  </si>
  <si>
    <t>2014020105</t>
  </si>
  <si>
    <t>2014020106</t>
  </si>
  <si>
    <t>2014020107</t>
  </si>
  <si>
    <t>2014020108</t>
  </si>
  <si>
    <t>2014020110</t>
  </si>
  <si>
    <t>2014020111</t>
  </si>
  <si>
    <t>2014020112</t>
  </si>
  <si>
    <t>2014020114</t>
  </si>
  <si>
    <t>2014020115</t>
  </si>
  <si>
    <t>2014020116</t>
  </si>
  <si>
    <t>2014020120</t>
  </si>
  <si>
    <t>2014020121</t>
  </si>
  <si>
    <t>2014020122</t>
  </si>
  <si>
    <t>2014020123</t>
  </si>
  <si>
    <t>2014020124</t>
  </si>
  <si>
    <t>2014020125</t>
  </si>
  <si>
    <t>2014020126</t>
  </si>
  <si>
    <t>2014020127</t>
  </si>
  <si>
    <t>2014020128</t>
  </si>
  <si>
    <t>2014020117</t>
    <phoneticPr fontId="2" type="noConversion"/>
  </si>
  <si>
    <t>2014020118</t>
    <phoneticPr fontId="2" type="noConversion"/>
  </si>
  <si>
    <t>钟胜</t>
    <phoneticPr fontId="2" type="noConversion"/>
  </si>
  <si>
    <t>男</t>
    <phoneticPr fontId="2" type="noConversion"/>
  </si>
  <si>
    <t>第一学年下学期</t>
    <phoneticPr fontId="2" type="noConversion"/>
  </si>
  <si>
    <t>学号</t>
    <phoneticPr fontId="2" type="noConversion"/>
  </si>
  <si>
    <t>姓名</t>
    <phoneticPr fontId="2" type="noConversion"/>
  </si>
  <si>
    <t>性别</t>
    <phoneticPr fontId="2" type="noConversion"/>
  </si>
  <si>
    <t>密码学</t>
    <phoneticPr fontId="2" type="noConversion"/>
  </si>
  <si>
    <t>人工智能</t>
    <phoneticPr fontId="2" type="noConversion"/>
  </si>
  <si>
    <t>网络基础</t>
    <phoneticPr fontId="2" type="noConversion"/>
  </si>
  <si>
    <t>高等数学</t>
    <phoneticPr fontId="2" type="noConversion"/>
  </si>
  <si>
    <t>专业英语</t>
    <phoneticPr fontId="2" type="noConversion"/>
  </si>
  <si>
    <t>2014020101</t>
    <phoneticPr fontId="2" type="noConversion"/>
  </si>
  <si>
    <t>朱青芳</t>
    <phoneticPr fontId="2" type="noConversion"/>
  </si>
  <si>
    <t>女</t>
    <phoneticPr fontId="2" type="noConversion"/>
  </si>
  <si>
    <t>2014020102</t>
  </si>
  <si>
    <t>于自强</t>
    <phoneticPr fontId="2" type="noConversion"/>
  </si>
  <si>
    <t>男</t>
    <phoneticPr fontId="2" type="noConversion"/>
  </si>
  <si>
    <t>2014020103</t>
    <phoneticPr fontId="2" type="noConversion"/>
  </si>
  <si>
    <t>刘薇</t>
    <phoneticPr fontId="2" type="noConversion"/>
  </si>
  <si>
    <t>李丽华</t>
    <phoneticPr fontId="2" type="noConversion"/>
  </si>
  <si>
    <t>熊小新</t>
    <phoneticPr fontId="2" type="noConversion"/>
  </si>
  <si>
    <t>黄志新</t>
    <phoneticPr fontId="2" type="noConversion"/>
  </si>
  <si>
    <t>黄丽丽</t>
    <phoneticPr fontId="2" type="noConversion"/>
  </si>
  <si>
    <t>张军</t>
    <phoneticPr fontId="2" type="noConversion"/>
  </si>
  <si>
    <t>2014020109</t>
    <phoneticPr fontId="2" type="noConversion"/>
  </si>
  <si>
    <t>蒋佳喻</t>
    <phoneticPr fontId="2" type="noConversion"/>
  </si>
  <si>
    <t>何勇强</t>
    <phoneticPr fontId="2" type="noConversion"/>
  </si>
  <si>
    <t>宋泽宇</t>
    <phoneticPr fontId="2" type="noConversion"/>
  </si>
  <si>
    <t>林汪</t>
    <phoneticPr fontId="2" type="noConversion"/>
  </si>
  <si>
    <t>江树明</t>
    <phoneticPr fontId="2" type="noConversion"/>
  </si>
  <si>
    <t>胡小名</t>
    <phoneticPr fontId="2" type="noConversion"/>
  </si>
  <si>
    <t>吴存丽</t>
    <phoneticPr fontId="2" type="noConversion"/>
  </si>
  <si>
    <t>2014020117</t>
    <phoneticPr fontId="2" type="noConversion"/>
  </si>
  <si>
    <t>杨清月</t>
    <phoneticPr fontId="2" type="noConversion"/>
  </si>
  <si>
    <t>2014020118</t>
  </si>
  <si>
    <t>梁美玲</t>
    <phoneticPr fontId="2" type="noConversion"/>
  </si>
  <si>
    <t>石磊</t>
    <phoneticPr fontId="2" type="noConversion"/>
  </si>
  <si>
    <t>范勇智</t>
    <phoneticPr fontId="2" type="noConversion"/>
  </si>
  <si>
    <t>宋红芳</t>
    <phoneticPr fontId="2" type="noConversion"/>
  </si>
  <si>
    <t>张岭</t>
    <phoneticPr fontId="2" type="noConversion"/>
  </si>
  <si>
    <t>鲁莫</t>
    <phoneticPr fontId="2" type="noConversion"/>
  </si>
  <si>
    <t>刘桥</t>
    <phoneticPr fontId="2" type="noConversion"/>
  </si>
  <si>
    <t>赵越</t>
    <phoneticPr fontId="2" type="noConversion"/>
  </si>
  <si>
    <t>曾明平</t>
    <phoneticPr fontId="2" type="noConversion"/>
  </si>
  <si>
    <t>黎明明</t>
    <phoneticPr fontId="2" type="noConversion"/>
  </si>
  <si>
    <t>刘曙光</t>
    <phoneticPr fontId="2" type="noConversion"/>
  </si>
  <si>
    <t>2014020129</t>
    <phoneticPr fontId="2" type="noConversion"/>
  </si>
  <si>
    <t>王启迪</t>
    <phoneticPr fontId="2" type="noConversion"/>
  </si>
  <si>
    <t>总分</t>
    <phoneticPr fontId="1" type="noConversion"/>
  </si>
  <si>
    <t>平均分</t>
    <phoneticPr fontId="1" type="noConversion"/>
  </si>
  <si>
    <t>名次</t>
    <phoneticPr fontId="1" type="noConversion"/>
  </si>
  <si>
    <t>总分</t>
    <phoneticPr fontId="2" type="noConversion"/>
  </si>
  <si>
    <t>最高分</t>
    <phoneticPr fontId="1" type="noConversion"/>
  </si>
  <si>
    <t>最低分</t>
    <phoneticPr fontId="1" type="noConversion"/>
  </si>
  <si>
    <t>计算机公共选修课情况表</t>
    <phoneticPr fontId="16" type="noConversion"/>
  </si>
  <si>
    <t>计算机公选课统计表</t>
    <phoneticPr fontId="16" type="noConversion"/>
  </si>
  <si>
    <t>课程名称</t>
    <phoneticPr fontId="16" type="noConversion"/>
  </si>
  <si>
    <t>选修人数</t>
    <phoneticPr fontId="16" type="noConversion"/>
  </si>
  <si>
    <t>班级</t>
    <phoneticPr fontId="16" type="noConversion"/>
  </si>
  <si>
    <t>课程名称</t>
    <phoneticPr fontId="16" type="noConversion"/>
  </si>
  <si>
    <r>
      <t>文秘</t>
    </r>
    <r>
      <rPr>
        <sz val="11"/>
        <color theme="1"/>
        <rFont val="宋体"/>
        <family val="2"/>
        <charset val="134"/>
        <scheme val="minor"/>
      </rPr>
      <t>1</t>
    </r>
    <phoneticPr fontId="16" type="noConversion"/>
  </si>
  <si>
    <r>
      <t>Excel</t>
    </r>
    <r>
      <rPr>
        <sz val="12"/>
        <rFont val="宋体"/>
        <charset val="134"/>
      </rPr>
      <t>高级应用</t>
    </r>
    <phoneticPr fontId="16" type="noConversion"/>
  </si>
  <si>
    <r>
      <t>文秘</t>
    </r>
    <r>
      <rPr>
        <sz val="11"/>
        <color theme="1"/>
        <rFont val="宋体"/>
        <family val="2"/>
        <charset val="134"/>
        <scheme val="minor"/>
      </rPr>
      <t>2</t>
    </r>
    <phoneticPr fontId="16" type="noConversion"/>
  </si>
  <si>
    <r>
      <t>旅游英语</t>
    </r>
    <r>
      <rPr>
        <sz val="11"/>
        <color theme="1"/>
        <rFont val="宋体"/>
        <family val="2"/>
        <charset val="134"/>
        <scheme val="minor"/>
      </rPr>
      <t>1</t>
    </r>
    <phoneticPr fontId="16" type="noConversion"/>
  </si>
  <si>
    <r>
      <t>photoshop</t>
    </r>
    <r>
      <rPr>
        <sz val="12"/>
        <rFont val="宋体"/>
        <charset val="134"/>
      </rPr>
      <t>图形图像处理</t>
    </r>
    <phoneticPr fontId="16" type="noConversion"/>
  </si>
  <si>
    <r>
      <t>旅游英语</t>
    </r>
    <r>
      <rPr>
        <sz val="11"/>
        <color theme="1"/>
        <rFont val="宋体"/>
        <family val="2"/>
        <charset val="134"/>
        <scheme val="minor"/>
      </rPr>
      <t>2</t>
    </r>
    <r>
      <rPr>
        <b/>
        <sz val="12"/>
        <rFont val="Times New Roman"/>
        <family val="1"/>
      </rPr>
      <t/>
    </r>
  </si>
  <si>
    <r>
      <t>photoshop</t>
    </r>
    <r>
      <rPr>
        <sz val="12"/>
        <rFont val="宋体"/>
        <charset val="134"/>
      </rPr>
      <t>图形图像处理</t>
    </r>
    <phoneticPr fontId="16" type="noConversion"/>
  </si>
  <si>
    <r>
      <t>旅游英语</t>
    </r>
    <r>
      <rPr>
        <sz val="11"/>
        <color theme="1"/>
        <rFont val="宋体"/>
        <family val="2"/>
        <charset val="134"/>
        <scheme val="minor"/>
      </rPr>
      <t>3</t>
    </r>
    <r>
      <rPr>
        <b/>
        <sz val="12"/>
        <rFont val="Times New Roman"/>
        <family val="1"/>
      </rPr>
      <t/>
    </r>
  </si>
  <si>
    <r>
      <t>photoshop</t>
    </r>
    <r>
      <rPr>
        <sz val="12"/>
        <rFont val="宋体"/>
        <charset val="134"/>
      </rPr>
      <t>图形图像处理</t>
    </r>
    <phoneticPr fontId="16" type="noConversion"/>
  </si>
  <si>
    <r>
      <t>旅游英语</t>
    </r>
    <r>
      <rPr>
        <sz val="11"/>
        <color theme="1"/>
        <rFont val="宋体"/>
        <family val="2"/>
        <charset val="134"/>
        <scheme val="minor"/>
      </rPr>
      <t>4</t>
    </r>
    <r>
      <rPr>
        <b/>
        <sz val="12"/>
        <rFont val="Times New Roman"/>
        <family val="1"/>
      </rPr>
      <t/>
    </r>
  </si>
  <si>
    <t>商务日语1</t>
    <phoneticPr fontId="16" type="noConversion"/>
  </si>
  <si>
    <t>常用工具软件</t>
    <phoneticPr fontId="16" type="noConversion"/>
  </si>
  <si>
    <t>商务日语2</t>
  </si>
  <si>
    <t>商务日语3</t>
  </si>
  <si>
    <t>常用工具软件</t>
    <phoneticPr fontId="16" type="noConversion"/>
  </si>
  <si>
    <t>商务日语4</t>
  </si>
  <si>
    <t>常用工具软件</t>
    <phoneticPr fontId="16" type="noConversion"/>
  </si>
  <si>
    <r>
      <t>Excel</t>
    </r>
    <r>
      <rPr>
        <sz val="12"/>
        <rFont val="宋体"/>
        <charset val="134"/>
      </rPr>
      <t>高级应用</t>
    </r>
    <phoneticPr fontId="16" type="noConversion"/>
  </si>
  <si>
    <r>
      <t>酒店管理</t>
    </r>
    <r>
      <rPr>
        <sz val="11"/>
        <color theme="1"/>
        <rFont val="宋体"/>
        <family val="2"/>
        <charset val="134"/>
        <scheme val="minor"/>
      </rPr>
      <t>1</t>
    </r>
    <phoneticPr fontId="16" type="noConversion"/>
  </si>
  <si>
    <r>
      <t>Excel</t>
    </r>
    <r>
      <rPr>
        <sz val="12"/>
        <rFont val="宋体"/>
        <charset val="134"/>
      </rPr>
      <t>高级应用</t>
    </r>
    <phoneticPr fontId="16" type="noConversion"/>
  </si>
  <si>
    <r>
      <t>酒店管理</t>
    </r>
    <r>
      <rPr>
        <sz val="11"/>
        <color theme="1"/>
        <rFont val="宋体"/>
        <family val="2"/>
        <charset val="134"/>
        <scheme val="minor"/>
      </rPr>
      <t>2</t>
    </r>
    <r>
      <rPr>
        <b/>
        <sz val="12"/>
        <rFont val="Times New Roman"/>
        <family val="1"/>
      </rPr>
      <t/>
    </r>
  </si>
  <si>
    <r>
      <t>Excel</t>
    </r>
    <r>
      <rPr>
        <sz val="12"/>
        <rFont val="宋体"/>
        <charset val="134"/>
      </rPr>
      <t>高级应用</t>
    </r>
    <phoneticPr fontId="16" type="noConversion"/>
  </si>
  <si>
    <r>
      <t>酒店管理</t>
    </r>
    <r>
      <rPr>
        <sz val="11"/>
        <color theme="1"/>
        <rFont val="宋体"/>
        <family val="2"/>
        <charset val="134"/>
        <scheme val="minor"/>
      </rPr>
      <t>3</t>
    </r>
    <r>
      <rPr>
        <b/>
        <sz val="12"/>
        <rFont val="Times New Roman"/>
        <family val="1"/>
      </rPr>
      <t/>
    </r>
  </si>
  <si>
    <r>
      <t>社区管理</t>
    </r>
    <r>
      <rPr>
        <sz val="11"/>
        <color theme="1"/>
        <rFont val="宋体"/>
        <family val="2"/>
        <charset val="134"/>
        <scheme val="minor"/>
      </rPr>
      <t>1</t>
    </r>
    <phoneticPr fontId="16" type="noConversion"/>
  </si>
  <si>
    <r>
      <t>社区管理</t>
    </r>
    <r>
      <rPr>
        <sz val="11"/>
        <color theme="1"/>
        <rFont val="宋体"/>
        <family val="2"/>
        <charset val="134"/>
        <scheme val="minor"/>
      </rPr>
      <t>2</t>
    </r>
    <r>
      <rPr>
        <b/>
        <sz val="12"/>
        <rFont val="Times New Roman"/>
        <family val="1"/>
      </rPr>
      <t/>
    </r>
  </si>
  <si>
    <r>
      <t>社区管理</t>
    </r>
    <r>
      <rPr>
        <sz val="11"/>
        <color theme="1"/>
        <rFont val="宋体"/>
        <family val="2"/>
        <charset val="134"/>
        <scheme val="minor"/>
      </rPr>
      <t>3</t>
    </r>
    <r>
      <rPr>
        <b/>
        <sz val="12"/>
        <rFont val="Times New Roman"/>
        <family val="1"/>
      </rPr>
      <t/>
    </r>
  </si>
  <si>
    <r>
      <t>photoshop</t>
    </r>
    <r>
      <rPr>
        <sz val="12"/>
        <rFont val="宋体"/>
        <charset val="134"/>
      </rPr>
      <t>图形图像处理</t>
    </r>
    <phoneticPr fontId="16" type="noConversion"/>
  </si>
  <si>
    <r>
      <t>社区管理</t>
    </r>
    <r>
      <rPr>
        <sz val="11"/>
        <color theme="1"/>
        <rFont val="宋体"/>
        <family val="2"/>
        <charset val="134"/>
        <scheme val="minor"/>
      </rPr>
      <t>1</t>
    </r>
    <phoneticPr fontId="16" type="noConversion"/>
  </si>
  <si>
    <r>
      <t>Excel</t>
    </r>
    <r>
      <rPr>
        <sz val="12"/>
        <rFont val="宋体"/>
        <charset val="134"/>
      </rPr>
      <t>高级应用</t>
    </r>
    <phoneticPr fontId="16" type="noConversion"/>
  </si>
  <si>
    <r>
      <t>Excel</t>
    </r>
    <r>
      <rPr>
        <sz val="12"/>
        <rFont val="宋体"/>
        <charset val="134"/>
      </rPr>
      <t>高级应用</t>
    </r>
    <phoneticPr fontId="16" type="noConversion"/>
  </si>
  <si>
    <t>总计</t>
  </si>
  <si>
    <t>男 计数</t>
  </si>
  <si>
    <t>女 计数</t>
  </si>
  <si>
    <t>总计数</t>
  </si>
  <si>
    <t>Excel高级应用</t>
  </si>
  <si>
    <t>photoshop图形图像处理</t>
  </si>
  <si>
    <t>常用工具软件</t>
  </si>
  <si>
    <t>列标签</t>
  </si>
  <si>
    <t>行标签</t>
  </si>
  <si>
    <t>酒店管理1</t>
  </si>
  <si>
    <t>酒店管理2</t>
  </si>
  <si>
    <t>酒店管理3</t>
  </si>
  <si>
    <t>旅游英语1</t>
  </si>
  <si>
    <t>旅游英语2</t>
  </si>
  <si>
    <t>旅游英语3</t>
  </si>
  <si>
    <t>旅游英语4</t>
  </si>
  <si>
    <t>商务日语1</t>
  </si>
  <si>
    <t>社区管理1</t>
  </si>
  <si>
    <t>社区管理2</t>
  </si>
  <si>
    <t>社区管理3</t>
  </si>
  <si>
    <t>文秘1</t>
  </si>
  <si>
    <t>文秘2</t>
  </si>
  <si>
    <t>求和项:选修人数</t>
  </si>
  <si>
    <t>(全部)</t>
  </si>
  <si>
    <t>计算机公共选修课情况表</t>
    <phoneticPr fontId="2" type="noConversion"/>
  </si>
  <si>
    <t>课程名称</t>
    <phoneticPr fontId="2" type="noConversion"/>
  </si>
  <si>
    <t>选修人数</t>
    <phoneticPr fontId="2" type="noConversion"/>
  </si>
  <si>
    <t>班级</t>
    <phoneticPr fontId="2" type="noConversion"/>
  </si>
  <si>
    <t>学期</t>
    <phoneticPr fontId="1" type="noConversion"/>
  </si>
  <si>
    <r>
      <t>文秘</t>
    </r>
    <r>
      <rPr>
        <sz val="11"/>
        <color theme="1"/>
        <rFont val="宋体"/>
        <family val="2"/>
        <charset val="134"/>
        <scheme val="minor"/>
      </rPr>
      <t>1</t>
    </r>
    <phoneticPr fontId="2" type="noConversion"/>
  </si>
  <si>
    <r>
      <t>Excel</t>
    </r>
    <r>
      <rPr>
        <sz val="12"/>
        <rFont val="宋体"/>
        <family val="3"/>
        <charset val="134"/>
      </rPr>
      <t>高级应用</t>
    </r>
    <phoneticPr fontId="2" type="noConversion"/>
  </si>
  <si>
    <t>第二学期</t>
    <phoneticPr fontId="1" type="noConversion"/>
  </si>
  <si>
    <r>
      <t>文秘</t>
    </r>
    <r>
      <rPr>
        <sz val="11"/>
        <color theme="1"/>
        <rFont val="宋体"/>
        <family val="2"/>
        <charset val="134"/>
        <scheme val="minor"/>
      </rPr>
      <t>2</t>
    </r>
    <phoneticPr fontId="2" type="noConversion"/>
  </si>
  <si>
    <r>
      <t>旅游英语</t>
    </r>
    <r>
      <rPr>
        <sz val="11"/>
        <color theme="1"/>
        <rFont val="宋体"/>
        <family val="2"/>
        <charset val="134"/>
        <scheme val="minor"/>
      </rPr>
      <t>1</t>
    </r>
    <phoneticPr fontId="2" type="noConversion"/>
  </si>
  <si>
    <r>
      <t>photoshop</t>
    </r>
    <r>
      <rPr>
        <sz val="12"/>
        <rFont val="宋体"/>
        <family val="3"/>
        <charset val="134"/>
      </rPr>
      <t>图形图像处理</t>
    </r>
    <phoneticPr fontId="2" type="noConversion"/>
  </si>
  <si>
    <t>第三学期</t>
    <phoneticPr fontId="1" type="noConversion"/>
  </si>
  <si>
    <t>第三学期</t>
    <phoneticPr fontId="1" type="noConversion"/>
  </si>
  <si>
    <t>商务日语1</t>
    <phoneticPr fontId="2" type="noConversion"/>
  </si>
  <si>
    <t>常用工具软件</t>
    <phoneticPr fontId="2" type="noConversion"/>
  </si>
  <si>
    <r>
      <t>酒店管理</t>
    </r>
    <r>
      <rPr>
        <sz val="11"/>
        <color theme="1"/>
        <rFont val="宋体"/>
        <family val="2"/>
        <charset val="134"/>
        <scheme val="minor"/>
      </rPr>
      <t>1</t>
    </r>
    <phoneticPr fontId="2" type="noConversion"/>
  </si>
  <si>
    <r>
      <t>社区管理</t>
    </r>
    <r>
      <rPr>
        <sz val="11"/>
        <color theme="1"/>
        <rFont val="宋体"/>
        <family val="2"/>
        <charset val="134"/>
        <scheme val="minor"/>
      </rPr>
      <t>1</t>
    </r>
    <phoneticPr fontId="2" type="noConversion"/>
  </si>
  <si>
    <t>第三学期</t>
    <phoneticPr fontId="1" type="noConversion"/>
  </si>
  <si>
    <t>学期</t>
  </si>
  <si>
    <t>第四学期</t>
    <phoneticPr fontId="1" type="noConversion"/>
  </si>
  <si>
    <t>&gt;=85</t>
    <phoneticPr fontId="1" type="noConversion"/>
  </si>
  <si>
    <t>&gt;90</t>
    <phoneticPr fontId="1" type="noConversion"/>
  </si>
  <si>
    <t>&gt;=90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</si>
</sst>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2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楷体"/>
      <family val="3"/>
      <charset val="134"/>
    </font>
    <font>
      <b/>
      <sz val="18"/>
      <color theme="1"/>
      <name val="黑体"/>
      <family val="3"/>
      <charset val="134"/>
    </font>
    <font>
      <sz val="9"/>
      <color indexed="81"/>
      <name val="宋体"/>
      <family val="3"/>
      <charset val="134"/>
    </font>
    <font>
      <b/>
      <sz val="18"/>
      <name val="黑体"/>
      <family val="3"/>
      <charset val="134"/>
    </font>
    <font>
      <sz val="12"/>
      <name val="楷体"/>
      <family val="3"/>
      <charset val="134"/>
    </font>
    <font>
      <b/>
      <sz val="14"/>
      <color rgb="FF002060"/>
      <name val="楷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9"/>
      <color indexed="81"/>
      <name val="宋体"/>
      <charset val="134"/>
    </font>
    <font>
      <sz val="9"/>
      <color indexed="81"/>
      <name val="宋体"/>
      <charset val="134"/>
    </font>
    <font>
      <b/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charset val="134"/>
    </font>
    <font>
      <b/>
      <sz val="18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indexed="46"/>
        <bgColor indexed="64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theme="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0" xfId="0" applyProtection="1">
      <alignment vertical="center"/>
    </xf>
    <xf numFmtId="0" fontId="4" fillId="0" borderId="0" xfId="0" applyFont="1" applyAlignment="1" applyProtection="1">
      <alignment horizontal="centerContinuous" vertical="center"/>
    </xf>
    <xf numFmtId="0" fontId="0" fillId="0" borderId="0" xfId="0" applyAlignment="1" applyProtection="1">
      <alignment horizontal="centerContinuous" vertical="center"/>
    </xf>
    <xf numFmtId="0" fontId="3" fillId="0" borderId="0" xfId="0" applyFont="1" applyAlignment="1" applyProtection="1">
      <alignment horizontal="centerContinuous" vertical="center"/>
    </xf>
    <xf numFmtId="0" fontId="3" fillId="0" borderId="0" xfId="0" applyFont="1" applyAlignment="1" applyProtection="1">
      <alignment horizontal="center" vertical="center"/>
    </xf>
    <xf numFmtId="0" fontId="0" fillId="0" borderId="0" xfId="0" applyFont="1" applyProtection="1">
      <alignment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3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49" fontId="0" fillId="0" borderId="12" xfId="0" quotePrefix="1" applyNumberFormat="1" applyBorder="1">
      <alignment vertical="center"/>
    </xf>
    <xf numFmtId="0" fontId="0" fillId="0" borderId="4" xfId="0" quotePrefix="1" applyBorder="1">
      <alignment vertical="center"/>
    </xf>
    <xf numFmtId="0" fontId="0" fillId="0" borderId="2" xfId="0" quotePrefix="1" applyBorder="1">
      <alignment vertical="center"/>
    </xf>
    <xf numFmtId="0" fontId="6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176" fontId="9" fillId="0" borderId="1" xfId="0" applyNumberFormat="1" applyFont="1" applyBorder="1" applyAlignment="1">
      <alignment horizontal="left" vertical="center"/>
    </xf>
    <xf numFmtId="176" fontId="10" fillId="0" borderId="1" xfId="0" applyNumberFormat="1" applyFont="1" applyBorder="1" applyAlignment="1">
      <alignment horizontal="left" vertical="center"/>
    </xf>
    <xf numFmtId="176" fontId="10" fillId="0" borderId="1" xfId="0" applyNumberFormat="1" applyFon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3" xfId="0" applyBorder="1">
      <alignment vertical="center"/>
    </xf>
    <xf numFmtId="0" fontId="0" fillId="0" borderId="1" xfId="0" applyBorder="1" applyProtection="1">
      <alignment vertical="center"/>
    </xf>
    <xf numFmtId="0" fontId="0" fillId="0" borderId="1" xfId="0" applyBorder="1" applyAlignment="1" applyProtection="1"/>
    <xf numFmtId="0" fontId="0" fillId="0" borderId="5" xfId="0" applyBorder="1" applyProtection="1">
      <alignment vertical="center"/>
    </xf>
    <xf numFmtId="0" fontId="0" fillId="0" borderId="7" xfId="0" applyBorder="1" applyProtection="1">
      <alignment vertical="center"/>
    </xf>
    <xf numFmtId="0" fontId="0" fillId="0" borderId="26" xfId="0" applyBorder="1" applyProtection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3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76" fontId="0" fillId="0" borderId="18" xfId="0" applyNumberFormat="1" applyBorder="1" applyAlignment="1">
      <alignment horizontal="center" vertical="center"/>
    </xf>
    <xf numFmtId="176" fontId="0" fillId="0" borderId="19" xfId="0" applyNumberForma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1" fontId="0" fillId="0" borderId="0" xfId="0" applyNumberFormat="1" applyAlignment="1"/>
    <xf numFmtId="1" fontId="17" fillId="0" borderId="0" xfId="0" applyNumberFormat="1" applyFont="1" applyAlignment="1"/>
    <xf numFmtId="1" fontId="15" fillId="0" borderId="0" xfId="0" applyNumberFormat="1" applyFont="1" applyAlignment="1">
      <alignment horizontal="center"/>
    </xf>
    <xf numFmtId="1" fontId="17" fillId="0" borderId="0" xfId="0" applyNumberFormat="1" applyFont="1" applyAlignment="1">
      <alignment horizontal="center"/>
    </xf>
    <xf numFmtId="1" fontId="19" fillId="0" borderId="0" xfId="0" applyNumberFormat="1" applyFont="1" applyBorder="1" applyAlignment="1">
      <alignment horizontal="center"/>
    </xf>
    <xf numFmtId="0" fontId="20" fillId="4" borderId="0" xfId="0" applyFont="1" applyFill="1" applyBorder="1" applyAlignment="1">
      <alignment horizontal="center" vertical="center"/>
    </xf>
    <xf numFmtId="0" fontId="21" fillId="0" borderId="0" xfId="0" applyFont="1" applyFill="1" applyAlignment="1"/>
    <xf numFmtId="0" fontId="22" fillId="5" borderId="1" xfId="0" applyFont="1" applyFill="1" applyBorder="1" applyAlignment="1"/>
    <xf numFmtId="0" fontId="19" fillId="0" borderId="1" xfId="0" applyFont="1" applyBorder="1" applyAlignment="1"/>
    <xf numFmtId="0" fontId="0" fillId="0" borderId="1" xfId="0" applyBorder="1" applyAlignment="1"/>
    <xf numFmtId="0" fontId="0" fillId="0" borderId="3" xfId="0" applyBorder="1" applyProtection="1">
      <alignment vertical="center"/>
    </xf>
    <xf numFmtId="0" fontId="0" fillId="0" borderId="4" xfId="0" applyBorder="1">
      <alignment vertical="center"/>
    </xf>
    <xf numFmtId="0" fontId="0" fillId="0" borderId="6" xfId="0" applyBorder="1" applyProtection="1">
      <alignment vertical="center"/>
    </xf>
    <xf numFmtId="0" fontId="0" fillId="0" borderId="3" xfId="0" applyBorder="1" applyAlignment="1" applyProtection="1"/>
    <xf numFmtId="0" fontId="0" fillId="0" borderId="31" xfId="0" quotePrefix="1" applyBorder="1">
      <alignment vertical="center"/>
    </xf>
    <xf numFmtId="0" fontId="0" fillId="0" borderId="8" xfId="0" applyBorder="1" applyProtection="1">
      <alignment vertical="center"/>
    </xf>
    <xf numFmtId="0" fontId="13" fillId="3" borderId="20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center" vertical="center"/>
    </xf>
    <xf numFmtId="0" fontId="13" fillId="3" borderId="22" xfId="0" applyFont="1" applyFill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3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1" fontId="9" fillId="0" borderId="0" xfId="0" applyNumberFormat="1" applyFont="1" applyBorder="1" applyAlignment="1">
      <alignment horizontal="center"/>
    </xf>
    <xf numFmtId="0" fontId="9" fillId="0" borderId="1" xfId="0" applyFont="1" applyBorder="1" applyAlignment="1"/>
    <xf numFmtId="49" fontId="0" fillId="0" borderId="3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" fontId="15" fillId="0" borderId="0" xfId="0" applyNumberFormat="1" applyFont="1" applyAlignment="1">
      <alignment horizontal="center"/>
    </xf>
    <xf numFmtId="1" fontId="18" fillId="0" borderId="0" xfId="0" applyNumberFormat="1" applyFont="1" applyBorder="1" applyAlignment="1">
      <alignment horizontal="center"/>
    </xf>
    <xf numFmtId="0" fontId="13" fillId="3" borderId="15" xfId="0" applyFont="1" applyFill="1" applyBorder="1">
      <alignment vertical="center"/>
    </xf>
    <xf numFmtId="0" fontId="0" fillId="0" borderId="2" xfId="0" quotePrefix="1" applyBorder="1" applyProtection="1">
      <alignment vertical="center"/>
    </xf>
    <xf numFmtId="0" fontId="0" fillId="0" borderId="31" xfId="0" quotePrefix="1" applyBorder="1" applyProtection="1">
      <alignment vertical="center"/>
    </xf>
  </cellXfs>
  <cellStyles count="1">
    <cellStyle name="常规" xfId="0" builtinId="0"/>
  </cellStyles>
  <dxfs count="45"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double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istrator" refreshedDate="41807.759273148149" createdVersion="4" refreshedVersion="4" minRefreshableVersion="3" recordCount="23">
  <cacheSource type="worksheet">
    <worksheetSource ref="B4:E27" sheet="选课情况2"/>
  </cacheSource>
  <cacheFields count="4">
    <cacheField name="班级" numFmtId="0">
      <sharedItems count="16">
        <s v="文秘1"/>
        <s v="文秘2"/>
        <s v="旅游英语1"/>
        <s v="旅游英语2"/>
        <s v="旅游英语3"/>
        <s v="旅游英语4"/>
        <s v="商务日语1"/>
        <s v="商务日语2"/>
        <s v="商务日语3"/>
        <s v="商务日语4"/>
        <s v="酒店管理1"/>
        <s v="酒店管理2"/>
        <s v="酒店管理3"/>
        <s v="社区管理1"/>
        <s v="社区管理2"/>
        <s v="社区管理3"/>
      </sharedItems>
    </cacheField>
    <cacheField name="课程名称" numFmtId="0">
      <sharedItems count="3">
        <s v="Excel高级应用"/>
        <s v="photoshop图形图像处理"/>
        <s v="常用工具软件"/>
      </sharedItems>
    </cacheField>
    <cacheField name="学期" numFmtId="0">
      <sharedItems count="3">
        <s v="第三学期"/>
        <s v="第四学期"/>
        <s v="第二学期"/>
      </sharedItems>
    </cacheField>
    <cacheField name="选修人数" numFmtId="0">
      <sharedItems containsSemiMixedTypes="0" containsString="0" containsNumber="1" containsInteger="1" minValue="12" maxValue="5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">
  <r>
    <x v="0"/>
    <x v="0"/>
    <x v="0"/>
    <n v="40"/>
  </r>
  <r>
    <x v="1"/>
    <x v="0"/>
    <x v="0"/>
    <n v="45"/>
  </r>
  <r>
    <x v="2"/>
    <x v="1"/>
    <x v="1"/>
    <n v="40"/>
  </r>
  <r>
    <x v="3"/>
    <x v="1"/>
    <x v="1"/>
    <n v="35"/>
  </r>
  <r>
    <x v="4"/>
    <x v="1"/>
    <x v="1"/>
    <n v="23"/>
  </r>
  <r>
    <x v="5"/>
    <x v="1"/>
    <x v="1"/>
    <n v="40"/>
  </r>
  <r>
    <x v="6"/>
    <x v="2"/>
    <x v="2"/>
    <n v="25"/>
  </r>
  <r>
    <x v="7"/>
    <x v="2"/>
    <x v="2"/>
    <n v="52"/>
  </r>
  <r>
    <x v="8"/>
    <x v="2"/>
    <x v="2"/>
    <n v="50"/>
  </r>
  <r>
    <x v="9"/>
    <x v="2"/>
    <x v="2"/>
    <n v="32"/>
  </r>
  <r>
    <x v="2"/>
    <x v="0"/>
    <x v="0"/>
    <n v="24"/>
  </r>
  <r>
    <x v="3"/>
    <x v="0"/>
    <x v="0"/>
    <n v="25"/>
  </r>
  <r>
    <x v="4"/>
    <x v="0"/>
    <x v="0"/>
    <n v="48"/>
  </r>
  <r>
    <x v="5"/>
    <x v="2"/>
    <x v="2"/>
    <n v="45"/>
  </r>
  <r>
    <x v="10"/>
    <x v="0"/>
    <x v="0"/>
    <n v="32"/>
  </r>
  <r>
    <x v="11"/>
    <x v="0"/>
    <x v="0"/>
    <n v="32"/>
  </r>
  <r>
    <x v="12"/>
    <x v="0"/>
    <x v="0"/>
    <n v="40"/>
  </r>
  <r>
    <x v="13"/>
    <x v="1"/>
    <x v="1"/>
    <n v="52"/>
  </r>
  <r>
    <x v="14"/>
    <x v="1"/>
    <x v="0"/>
    <n v="12"/>
  </r>
  <r>
    <x v="15"/>
    <x v="1"/>
    <x v="1"/>
    <n v="20"/>
  </r>
  <r>
    <x v="13"/>
    <x v="0"/>
    <x v="0"/>
    <n v="45"/>
  </r>
  <r>
    <x v="14"/>
    <x v="0"/>
    <x v="0"/>
    <n v="34"/>
  </r>
  <r>
    <x v="15"/>
    <x v="0"/>
    <x v="0"/>
    <n v="3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0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H4:L22" firstHeaderRow="1" firstDataRow="2" firstDataCol="1" rowPageCount="1" colPageCount="1"/>
  <pivotFields count="4">
    <pivotField axis="axisRow" showAll="0">
      <items count="17">
        <item x="10"/>
        <item x="11"/>
        <item x="12"/>
        <item x="2"/>
        <item x="3"/>
        <item x="4"/>
        <item x="5"/>
        <item x="6"/>
        <item x="7"/>
        <item x="8"/>
        <item x="9"/>
        <item x="13"/>
        <item x="14"/>
        <item x="15"/>
        <item x="0"/>
        <item x="1"/>
        <item t="default"/>
      </items>
    </pivotField>
    <pivotField axis="axisCol" showAll="0">
      <items count="4">
        <item x="0"/>
        <item x="1"/>
        <item x="2"/>
        <item t="default"/>
      </items>
    </pivotField>
    <pivotField axis="axisPage" showAll="0">
      <items count="4">
        <item x="2"/>
        <item x="0"/>
        <item x="1"/>
        <item t="default"/>
      </items>
    </pivotField>
    <pivotField dataField="1" showAll="0"/>
  </pivotFields>
  <rowFields count="1">
    <field x="0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pageFields count="1">
    <pageField fld="2" hier="-1"/>
  </pageFields>
  <dataFields count="1">
    <dataField name="求和项:选修人数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3" name="表3" displayName="表3" ref="B5:M34" totalsRowShown="0" headerRowDxfId="44" headerRowBorderDxfId="43" tableBorderDxfId="42" totalsRowBorderDxfId="41">
  <sortState ref="B6:M34">
    <sortCondition descending="1" ref="M6:M34"/>
    <sortCondition descending="1" ref="J6:J34"/>
  </sortState>
  <tableColumns count="12">
    <tableColumn id="1" name="学号" dataDxfId="40"/>
    <tableColumn id="2" name="姓名" dataDxfId="39"/>
    <tableColumn id="3" name="性别" dataDxfId="38"/>
    <tableColumn id="4" name="思想品德" dataDxfId="37"/>
    <tableColumn id="5" name="计算机学科基础" dataDxfId="36"/>
    <tableColumn id="6" name="大学英语" dataDxfId="35"/>
    <tableColumn id="7" name="网页设计" dataDxfId="34"/>
    <tableColumn id="8" name="体育" dataDxfId="33"/>
    <tableColumn id="10" name="高等数学" dataDxfId="32"/>
    <tableColumn id="11" name="高等代数" dataDxfId="31"/>
    <tableColumn id="12" name="军训" dataDxfId="30"/>
    <tableColumn id="9" name="总分" dataDxfId="29">
      <calculatedColumnFormula>SUM(E6:L6)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1" name="表3_2" displayName="表3_2" ref="B5:M34" totalsRowShown="0" headerRowDxfId="28" headerRowBorderDxfId="27" tableBorderDxfId="26" totalsRowBorderDxfId="25">
  <sortState ref="B6:M34">
    <sortCondition ref="B5"/>
  </sortState>
  <tableColumns count="12">
    <tableColumn id="1" name="学号" dataDxfId="24"/>
    <tableColumn id="2" name="姓名" dataDxfId="23"/>
    <tableColumn id="3" name="性别" dataDxfId="22"/>
    <tableColumn id="4" name="思想品德" dataDxfId="21"/>
    <tableColumn id="5" name="计算机学科基础" dataDxfId="20"/>
    <tableColumn id="6" name="大学英语" dataDxfId="19"/>
    <tableColumn id="7" name="网页设计" dataDxfId="18"/>
    <tableColumn id="8" name="体育" dataDxfId="17"/>
    <tableColumn id="10" name="高等数学" dataDxfId="16"/>
    <tableColumn id="11" name="高等代数" dataDxfId="15"/>
    <tableColumn id="12" name="军训" dataDxfId="14"/>
    <tableColumn id="9" name="总分" dataDxfId="13">
      <calculatedColumnFormula>SUM(E6:L6)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table" Target="../tables/table2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34"/>
  <sheetViews>
    <sheetView topLeftCell="A13" zoomScale="98" zoomScaleNormal="98" workbookViewId="0">
      <selection activeCell="O5" sqref="O5"/>
    </sheetView>
  </sheetViews>
  <sheetFormatPr defaultRowHeight="13.5" x14ac:dyDescent="0.15"/>
  <cols>
    <col min="1" max="1" width="9" style="1"/>
    <col min="2" max="2" width="11.625" style="1" bestFit="1" customWidth="1"/>
    <col min="3" max="4" width="7.875" style="1" customWidth="1"/>
    <col min="5" max="5" width="9" style="1" bestFit="1" customWidth="1"/>
    <col min="6" max="6" width="15.125" style="1" bestFit="1" customWidth="1"/>
    <col min="7" max="8" width="9" style="1" bestFit="1" customWidth="1"/>
    <col min="9" max="9" width="5.25" style="1" bestFit="1" customWidth="1"/>
    <col min="10" max="11" width="9" style="1" bestFit="1" customWidth="1"/>
    <col min="12" max="12" width="5.25" style="1" bestFit="1" customWidth="1"/>
    <col min="13" max="16384" width="9" style="1"/>
  </cols>
  <sheetData>
    <row r="1" spans="2:14" ht="24.95" customHeight="1" x14ac:dyDescent="0.15"/>
    <row r="2" spans="2:14" ht="30" customHeight="1" x14ac:dyDescent="0.15">
      <c r="B2" s="87" t="s">
        <v>47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2:14" ht="24.95" customHeight="1" x14ac:dyDescent="0.15">
      <c r="B3" s="88" t="s">
        <v>46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</row>
    <row r="4" spans="2:14" ht="24.95" customHeight="1" x14ac:dyDescent="0.15">
      <c r="C4" s="5"/>
      <c r="D4" s="5"/>
      <c r="E4" s="5"/>
      <c r="F4" s="5"/>
      <c r="G4" s="5"/>
      <c r="H4" s="5"/>
      <c r="I4" s="5"/>
      <c r="J4" s="5"/>
      <c r="K4" s="5"/>
      <c r="L4" s="5"/>
    </row>
    <row r="5" spans="2:14" ht="24.95" customHeight="1" thickBot="1" x14ac:dyDescent="0.2">
      <c r="B5" s="13" t="s">
        <v>31</v>
      </c>
      <c r="C5" s="14" t="s">
        <v>0</v>
      </c>
      <c r="D5" s="14" t="s">
        <v>1</v>
      </c>
      <c r="E5" s="14" t="s">
        <v>33</v>
      </c>
      <c r="F5" s="14" t="s">
        <v>35</v>
      </c>
      <c r="G5" s="14" t="s">
        <v>34</v>
      </c>
      <c r="H5" s="14" t="s">
        <v>36</v>
      </c>
      <c r="I5" s="14" t="s">
        <v>37</v>
      </c>
      <c r="J5" s="14" t="s">
        <v>38</v>
      </c>
      <c r="K5" s="14" t="s">
        <v>39</v>
      </c>
      <c r="L5" s="15" t="s">
        <v>40</v>
      </c>
      <c r="M5" s="34" t="s">
        <v>123</v>
      </c>
    </row>
    <row r="6" spans="2:14" ht="24.95" customHeight="1" thickTop="1" x14ac:dyDescent="0.15">
      <c r="B6" s="17" t="s">
        <v>66</v>
      </c>
      <c r="C6" s="8" t="s">
        <v>26</v>
      </c>
      <c r="D6" s="8" t="s">
        <v>5</v>
      </c>
      <c r="E6" s="8">
        <v>98</v>
      </c>
      <c r="F6" s="8">
        <v>86</v>
      </c>
      <c r="G6" s="8">
        <v>89</v>
      </c>
      <c r="H6" s="8">
        <v>85</v>
      </c>
      <c r="I6" s="8">
        <v>95</v>
      </c>
      <c r="J6" s="8">
        <v>94</v>
      </c>
      <c r="K6" s="8">
        <v>90</v>
      </c>
      <c r="L6" s="9">
        <v>94</v>
      </c>
      <c r="M6" s="32">
        <f t="shared" ref="M6:M34" si="0">SUM(E6:L6)</f>
        <v>731</v>
      </c>
    </row>
    <row r="7" spans="2:14" ht="24.95" customHeight="1" x14ac:dyDescent="0.15">
      <c r="B7" s="18" t="s">
        <v>48</v>
      </c>
      <c r="C7" s="7" t="s">
        <v>2</v>
      </c>
      <c r="D7" s="7" t="s">
        <v>3</v>
      </c>
      <c r="E7" s="7">
        <v>82</v>
      </c>
      <c r="F7" s="7">
        <v>86</v>
      </c>
      <c r="G7" s="7">
        <v>80</v>
      </c>
      <c r="H7" s="7">
        <v>95</v>
      </c>
      <c r="I7" s="7">
        <v>86</v>
      </c>
      <c r="J7" s="7">
        <v>96</v>
      </c>
      <c r="K7" s="7">
        <v>98</v>
      </c>
      <c r="L7" s="10">
        <v>90</v>
      </c>
      <c r="M7" s="30">
        <f t="shared" si="0"/>
        <v>713</v>
      </c>
      <c r="N7" s="6"/>
    </row>
    <row r="8" spans="2:14" ht="24.95" customHeight="1" x14ac:dyDescent="0.15">
      <c r="B8" s="17" t="s">
        <v>45</v>
      </c>
      <c r="C8" s="7" t="s">
        <v>30</v>
      </c>
      <c r="D8" s="7" t="s">
        <v>5</v>
      </c>
      <c r="E8" s="7">
        <v>94</v>
      </c>
      <c r="F8" s="7">
        <v>86</v>
      </c>
      <c r="G8" s="7">
        <v>88</v>
      </c>
      <c r="H8" s="7">
        <v>85</v>
      </c>
      <c r="I8" s="7">
        <v>87</v>
      </c>
      <c r="J8" s="7">
        <v>92</v>
      </c>
      <c r="K8" s="7">
        <v>96</v>
      </c>
      <c r="L8" s="10">
        <v>84</v>
      </c>
      <c r="M8" s="30">
        <f t="shared" si="0"/>
        <v>712</v>
      </c>
    </row>
    <row r="9" spans="2:14" ht="24.95" customHeight="1" x14ac:dyDescent="0.15">
      <c r="B9" s="18" t="s">
        <v>49</v>
      </c>
      <c r="C9" s="7" t="s">
        <v>4</v>
      </c>
      <c r="D9" s="7" t="s">
        <v>5</v>
      </c>
      <c r="E9" s="7">
        <v>85</v>
      </c>
      <c r="F9" s="7">
        <v>92</v>
      </c>
      <c r="G9" s="7">
        <v>86</v>
      </c>
      <c r="H9" s="7">
        <v>90</v>
      </c>
      <c r="I9" s="7">
        <v>90</v>
      </c>
      <c r="J9" s="7">
        <v>87</v>
      </c>
      <c r="K9" s="7">
        <v>87</v>
      </c>
      <c r="L9" s="10">
        <v>95</v>
      </c>
      <c r="M9" s="30">
        <f t="shared" si="0"/>
        <v>712</v>
      </c>
      <c r="N9"/>
    </row>
    <row r="10" spans="2:14" ht="24.95" customHeight="1" x14ac:dyDescent="0.15">
      <c r="B10" s="17" t="s">
        <v>42</v>
      </c>
      <c r="C10" s="7" t="s">
        <v>20</v>
      </c>
      <c r="D10" s="7" t="s">
        <v>5</v>
      </c>
      <c r="E10" s="7">
        <v>90</v>
      </c>
      <c r="F10" s="7">
        <v>78</v>
      </c>
      <c r="G10" s="7">
        <v>83</v>
      </c>
      <c r="H10" s="7">
        <v>86</v>
      </c>
      <c r="I10" s="7">
        <v>86</v>
      </c>
      <c r="J10" s="7">
        <v>84</v>
      </c>
      <c r="K10" s="7">
        <v>90</v>
      </c>
      <c r="L10" s="10">
        <v>92</v>
      </c>
      <c r="M10" s="30">
        <f t="shared" si="0"/>
        <v>689</v>
      </c>
    </row>
    <row r="11" spans="2:14" ht="24.95" customHeight="1" x14ac:dyDescent="0.15">
      <c r="B11" s="18" t="s">
        <v>52</v>
      </c>
      <c r="C11" s="7" t="s">
        <v>9</v>
      </c>
      <c r="D11" s="7" t="s">
        <v>5</v>
      </c>
      <c r="E11" s="7">
        <v>85</v>
      </c>
      <c r="F11" s="7">
        <v>88</v>
      </c>
      <c r="G11" s="7">
        <v>85</v>
      </c>
      <c r="H11" s="7">
        <v>85</v>
      </c>
      <c r="I11" s="7">
        <v>83</v>
      </c>
      <c r="J11" s="7">
        <v>84</v>
      </c>
      <c r="K11" s="7">
        <v>85</v>
      </c>
      <c r="L11" s="10">
        <v>92</v>
      </c>
      <c r="M11" s="30">
        <f t="shared" si="0"/>
        <v>687</v>
      </c>
    </row>
    <row r="12" spans="2:14" ht="24.95" customHeight="1" x14ac:dyDescent="0.15">
      <c r="B12" s="17" t="s">
        <v>41</v>
      </c>
      <c r="C12" s="7" t="s">
        <v>15</v>
      </c>
      <c r="D12" s="7" t="s">
        <v>5</v>
      </c>
      <c r="E12" s="7">
        <v>85</v>
      </c>
      <c r="F12" s="7">
        <v>92</v>
      </c>
      <c r="G12" s="7">
        <v>80</v>
      </c>
      <c r="H12" s="7">
        <v>90</v>
      </c>
      <c r="I12" s="7">
        <v>87</v>
      </c>
      <c r="J12" s="7">
        <v>90</v>
      </c>
      <c r="K12" s="7">
        <v>73</v>
      </c>
      <c r="L12" s="10">
        <v>88</v>
      </c>
      <c r="M12" s="30">
        <f t="shared" si="0"/>
        <v>685</v>
      </c>
    </row>
    <row r="13" spans="2:14" ht="24.95" customHeight="1" x14ac:dyDescent="0.15">
      <c r="B13" s="18" t="s">
        <v>67</v>
      </c>
      <c r="C13" s="7" t="s">
        <v>27</v>
      </c>
      <c r="D13" s="7" t="s">
        <v>5</v>
      </c>
      <c r="E13" s="7">
        <v>95</v>
      </c>
      <c r="F13" s="7">
        <v>85</v>
      </c>
      <c r="G13" s="7">
        <v>86</v>
      </c>
      <c r="H13" s="7">
        <v>67</v>
      </c>
      <c r="I13" s="7">
        <v>90</v>
      </c>
      <c r="J13" s="7">
        <v>75</v>
      </c>
      <c r="K13" s="7">
        <v>95</v>
      </c>
      <c r="L13" s="10">
        <v>92</v>
      </c>
      <c r="M13" s="30">
        <f t="shared" si="0"/>
        <v>685</v>
      </c>
    </row>
    <row r="14" spans="2:14" ht="24.95" customHeight="1" x14ac:dyDescent="0.15">
      <c r="B14" s="17" t="s">
        <v>55</v>
      </c>
      <c r="C14" s="7" t="s">
        <v>12</v>
      </c>
      <c r="D14" s="7" t="s">
        <v>5</v>
      </c>
      <c r="E14" s="7">
        <v>90</v>
      </c>
      <c r="F14" s="7">
        <v>86</v>
      </c>
      <c r="G14" s="7">
        <v>83</v>
      </c>
      <c r="H14" s="7">
        <v>86</v>
      </c>
      <c r="I14" s="7">
        <v>86</v>
      </c>
      <c r="J14" s="7">
        <v>76</v>
      </c>
      <c r="K14" s="7">
        <v>85</v>
      </c>
      <c r="L14" s="10">
        <v>91</v>
      </c>
      <c r="M14" s="30">
        <f t="shared" si="0"/>
        <v>683</v>
      </c>
    </row>
    <row r="15" spans="2:14" ht="24.95" customHeight="1" x14ac:dyDescent="0.15">
      <c r="B15" s="18" t="s">
        <v>70</v>
      </c>
      <c r="C15" s="7" t="s">
        <v>18</v>
      </c>
      <c r="D15" s="7" t="s">
        <v>3</v>
      </c>
      <c r="E15" s="7">
        <v>85</v>
      </c>
      <c r="F15" s="7">
        <v>90</v>
      </c>
      <c r="G15" s="7">
        <v>85</v>
      </c>
      <c r="H15" s="7">
        <v>85</v>
      </c>
      <c r="I15" s="7">
        <v>83</v>
      </c>
      <c r="J15" s="7">
        <v>83</v>
      </c>
      <c r="K15" s="7">
        <v>86</v>
      </c>
      <c r="L15" s="10">
        <v>83</v>
      </c>
      <c r="M15" s="30">
        <f t="shared" si="0"/>
        <v>680</v>
      </c>
    </row>
    <row r="16" spans="2:14" ht="24.95" customHeight="1" x14ac:dyDescent="0.15">
      <c r="B16" s="17" t="s">
        <v>57</v>
      </c>
      <c r="C16" s="7" t="s">
        <v>14</v>
      </c>
      <c r="D16" s="7" t="s">
        <v>5</v>
      </c>
      <c r="E16" s="7">
        <v>76</v>
      </c>
      <c r="F16" s="7">
        <v>86</v>
      </c>
      <c r="G16" s="7">
        <v>75</v>
      </c>
      <c r="H16" s="7">
        <v>95</v>
      </c>
      <c r="I16" s="7">
        <v>86</v>
      </c>
      <c r="J16" s="7">
        <v>88</v>
      </c>
      <c r="K16" s="7">
        <v>78</v>
      </c>
      <c r="L16" s="10">
        <v>93</v>
      </c>
      <c r="M16" s="30">
        <f t="shared" si="0"/>
        <v>677</v>
      </c>
    </row>
    <row r="17" spans="2:13" ht="24.95" customHeight="1" x14ac:dyDescent="0.15">
      <c r="B17" s="18" t="s">
        <v>59</v>
      </c>
      <c r="C17" s="7" t="s">
        <v>17</v>
      </c>
      <c r="D17" s="7" t="s">
        <v>3</v>
      </c>
      <c r="E17" s="7">
        <v>80</v>
      </c>
      <c r="F17" s="7">
        <v>86</v>
      </c>
      <c r="G17" s="7">
        <v>82</v>
      </c>
      <c r="H17" s="7">
        <v>75</v>
      </c>
      <c r="I17" s="7">
        <v>79</v>
      </c>
      <c r="J17" s="7">
        <v>89</v>
      </c>
      <c r="K17" s="7">
        <v>92</v>
      </c>
      <c r="L17" s="10">
        <v>86</v>
      </c>
      <c r="M17" s="30">
        <f t="shared" si="0"/>
        <v>669</v>
      </c>
    </row>
    <row r="18" spans="2:13" ht="24.95" customHeight="1" x14ac:dyDescent="0.15">
      <c r="B18" s="17" t="s">
        <v>61</v>
      </c>
      <c r="C18" s="7" t="s">
        <v>21</v>
      </c>
      <c r="D18" s="7" t="s">
        <v>5</v>
      </c>
      <c r="E18" s="7">
        <v>90</v>
      </c>
      <c r="F18" s="7">
        <v>80</v>
      </c>
      <c r="G18" s="7">
        <v>75</v>
      </c>
      <c r="H18" s="7">
        <v>86</v>
      </c>
      <c r="I18" s="7">
        <v>75</v>
      </c>
      <c r="J18" s="7">
        <v>81</v>
      </c>
      <c r="K18" s="7">
        <v>84</v>
      </c>
      <c r="L18" s="10">
        <v>96</v>
      </c>
      <c r="M18" s="30">
        <f t="shared" si="0"/>
        <v>667</v>
      </c>
    </row>
    <row r="19" spans="2:13" ht="24.95" customHeight="1" x14ac:dyDescent="0.15">
      <c r="B19" s="18" t="s">
        <v>62</v>
      </c>
      <c r="C19" s="7" t="s">
        <v>22</v>
      </c>
      <c r="D19" s="7" t="s">
        <v>3</v>
      </c>
      <c r="E19" s="7">
        <v>86</v>
      </c>
      <c r="F19" s="7">
        <v>64</v>
      </c>
      <c r="G19" s="7">
        <v>86</v>
      </c>
      <c r="H19" s="7">
        <v>92</v>
      </c>
      <c r="I19" s="7">
        <v>86</v>
      </c>
      <c r="J19" s="7">
        <v>65</v>
      </c>
      <c r="K19" s="7">
        <v>73</v>
      </c>
      <c r="L19" s="10">
        <v>94</v>
      </c>
      <c r="M19" s="30">
        <f t="shared" si="0"/>
        <v>646</v>
      </c>
    </row>
    <row r="20" spans="2:13" ht="24.95" customHeight="1" x14ac:dyDescent="0.15">
      <c r="B20" s="17" t="s">
        <v>64</v>
      </c>
      <c r="C20" s="7" t="s">
        <v>24</v>
      </c>
      <c r="D20" s="7" t="s">
        <v>5</v>
      </c>
      <c r="E20" s="7">
        <v>70</v>
      </c>
      <c r="F20" s="7">
        <v>68</v>
      </c>
      <c r="G20" s="7">
        <v>90</v>
      </c>
      <c r="H20" s="7">
        <v>86</v>
      </c>
      <c r="I20" s="7">
        <v>88</v>
      </c>
      <c r="J20" s="7">
        <v>72</v>
      </c>
      <c r="K20" s="7">
        <v>76</v>
      </c>
      <c r="L20" s="10">
        <v>92</v>
      </c>
      <c r="M20" s="30">
        <f t="shared" si="0"/>
        <v>642</v>
      </c>
    </row>
    <row r="21" spans="2:13" ht="24.95" customHeight="1" x14ac:dyDescent="0.15">
      <c r="B21" s="18" t="s">
        <v>54</v>
      </c>
      <c r="C21" s="7" t="s">
        <v>11</v>
      </c>
      <c r="D21" s="7" t="s">
        <v>5</v>
      </c>
      <c r="E21" s="7">
        <v>76</v>
      </c>
      <c r="F21" s="7">
        <v>73</v>
      </c>
      <c r="G21" s="7">
        <v>75</v>
      </c>
      <c r="H21" s="7">
        <v>75</v>
      </c>
      <c r="I21" s="7">
        <v>70</v>
      </c>
      <c r="J21" s="7">
        <v>85</v>
      </c>
      <c r="K21" s="7">
        <v>89</v>
      </c>
      <c r="L21" s="10">
        <v>88</v>
      </c>
      <c r="M21" s="30">
        <f t="shared" si="0"/>
        <v>631</v>
      </c>
    </row>
    <row r="22" spans="2:13" ht="24.95" customHeight="1" x14ac:dyDescent="0.15">
      <c r="B22" s="18" t="s">
        <v>56</v>
      </c>
      <c r="C22" s="7" t="s">
        <v>13</v>
      </c>
      <c r="D22" s="7" t="s">
        <v>5</v>
      </c>
      <c r="E22" s="7">
        <v>76</v>
      </c>
      <c r="F22" s="7">
        <v>72</v>
      </c>
      <c r="G22" s="7">
        <v>82</v>
      </c>
      <c r="H22" s="7">
        <v>75</v>
      </c>
      <c r="I22" s="7">
        <v>73</v>
      </c>
      <c r="J22" s="7">
        <v>76</v>
      </c>
      <c r="K22" s="7">
        <v>86</v>
      </c>
      <c r="L22" s="10">
        <v>90</v>
      </c>
      <c r="M22" s="30">
        <f t="shared" si="0"/>
        <v>630</v>
      </c>
    </row>
    <row r="23" spans="2:13" ht="24.95" customHeight="1" x14ac:dyDescent="0.15">
      <c r="B23" s="17" t="s">
        <v>43</v>
      </c>
      <c r="C23" s="7" t="s">
        <v>32</v>
      </c>
      <c r="D23" s="7" t="s">
        <v>3</v>
      </c>
      <c r="E23" s="7">
        <v>76</v>
      </c>
      <c r="F23" s="7">
        <v>72</v>
      </c>
      <c r="G23" s="7">
        <v>82</v>
      </c>
      <c r="H23" s="7">
        <v>75</v>
      </c>
      <c r="I23" s="7">
        <v>73</v>
      </c>
      <c r="J23" s="7">
        <v>83</v>
      </c>
      <c r="K23" s="7">
        <v>84</v>
      </c>
      <c r="L23" s="10">
        <v>83</v>
      </c>
      <c r="M23" s="30">
        <f t="shared" si="0"/>
        <v>628</v>
      </c>
    </row>
    <row r="24" spans="2:13" ht="24.95" customHeight="1" x14ac:dyDescent="0.15">
      <c r="B24" s="18" t="s">
        <v>50</v>
      </c>
      <c r="C24" s="7" t="s">
        <v>7</v>
      </c>
      <c r="D24" s="7" t="s">
        <v>3</v>
      </c>
      <c r="E24" s="7">
        <v>78</v>
      </c>
      <c r="F24" s="7">
        <v>86</v>
      </c>
      <c r="G24" s="7">
        <v>82</v>
      </c>
      <c r="H24" s="7">
        <v>75</v>
      </c>
      <c r="I24" s="7">
        <v>79</v>
      </c>
      <c r="J24" s="7">
        <v>78</v>
      </c>
      <c r="K24" s="7">
        <v>65</v>
      </c>
      <c r="L24" s="10">
        <v>84</v>
      </c>
      <c r="M24" s="30">
        <f t="shared" si="0"/>
        <v>627</v>
      </c>
    </row>
    <row r="25" spans="2:13" ht="24.95" customHeight="1" x14ac:dyDescent="0.15">
      <c r="B25" s="17" t="s">
        <v>58</v>
      </c>
      <c r="C25" s="7" t="s">
        <v>16</v>
      </c>
      <c r="D25" s="7" t="s">
        <v>3</v>
      </c>
      <c r="E25" s="7">
        <v>65</v>
      </c>
      <c r="F25" s="7">
        <v>75</v>
      </c>
      <c r="G25" s="7">
        <v>58</v>
      </c>
      <c r="H25" s="7">
        <v>65</v>
      </c>
      <c r="I25" s="7">
        <v>90</v>
      </c>
      <c r="J25" s="7">
        <v>83</v>
      </c>
      <c r="K25" s="7">
        <v>98</v>
      </c>
      <c r="L25" s="10">
        <v>85</v>
      </c>
      <c r="M25" s="30">
        <f t="shared" si="0"/>
        <v>619</v>
      </c>
    </row>
    <row r="26" spans="2:13" ht="24.95" customHeight="1" x14ac:dyDescent="0.15">
      <c r="B26" s="18" t="s">
        <v>69</v>
      </c>
      <c r="C26" s="7" t="s">
        <v>29</v>
      </c>
      <c r="D26" s="7" t="s">
        <v>5</v>
      </c>
      <c r="E26" s="7">
        <v>52</v>
      </c>
      <c r="F26" s="7">
        <v>69</v>
      </c>
      <c r="G26" s="7">
        <v>85</v>
      </c>
      <c r="H26" s="7">
        <v>68</v>
      </c>
      <c r="I26" s="7">
        <v>85</v>
      </c>
      <c r="J26" s="7">
        <v>81</v>
      </c>
      <c r="K26" s="7">
        <v>85</v>
      </c>
      <c r="L26" s="10">
        <v>86</v>
      </c>
      <c r="M26" s="30">
        <f t="shared" si="0"/>
        <v>611</v>
      </c>
    </row>
    <row r="27" spans="2:13" ht="24.95" customHeight="1" x14ac:dyDescent="0.15">
      <c r="B27" s="17" t="s">
        <v>63</v>
      </c>
      <c r="C27" s="7" t="s">
        <v>23</v>
      </c>
      <c r="D27" s="7" t="s">
        <v>5</v>
      </c>
      <c r="E27" s="7">
        <v>90</v>
      </c>
      <c r="F27" s="7">
        <v>85</v>
      </c>
      <c r="G27" s="7">
        <v>56</v>
      </c>
      <c r="H27" s="7">
        <v>75</v>
      </c>
      <c r="I27" s="7">
        <v>56</v>
      </c>
      <c r="J27" s="7">
        <v>75</v>
      </c>
      <c r="K27" s="7">
        <v>75</v>
      </c>
      <c r="L27" s="10">
        <v>93</v>
      </c>
      <c r="M27" s="30">
        <f t="shared" si="0"/>
        <v>605</v>
      </c>
    </row>
    <row r="28" spans="2:13" ht="24.95" customHeight="1" x14ac:dyDescent="0.15">
      <c r="B28" s="18" t="s">
        <v>71</v>
      </c>
      <c r="C28" s="7" t="s">
        <v>19</v>
      </c>
      <c r="D28" s="7" t="s">
        <v>3</v>
      </c>
      <c r="E28" s="7">
        <v>68</v>
      </c>
      <c r="F28" s="7">
        <v>70</v>
      </c>
      <c r="G28" s="7">
        <v>72</v>
      </c>
      <c r="H28" s="7">
        <v>76</v>
      </c>
      <c r="I28" s="7">
        <v>68</v>
      </c>
      <c r="J28" s="7">
        <v>75</v>
      </c>
      <c r="K28" s="7">
        <v>76</v>
      </c>
      <c r="L28" s="10">
        <v>91</v>
      </c>
      <c r="M28" s="30">
        <f t="shared" si="0"/>
        <v>596</v>
      </c>
    </row>
    <row r="29" spans="2:13" ht="24.95" customHeight="1" x14ac:dyDescent="0.15">
      <c r="B29" s="17" t="s">
        <v>65</v>
      </c>
      <c r="C29" s="7" t="s">
        <v>25</v>
      </c>
      <c r="D29" s="7" t="s">
        <v>5</v>
      </c>
      <c r="E29" s="7">
        <v>90</v>
      </c>
      <c r="F29" s="7">
        <v>90</v>
      </c>
      <c r="G29" s="7">
        <v>70</v>
      </c>
      <c r="H29" s="7">
        <v>56</v>
      </c>
      <c r="I29" s="7">
        <v>65</v>
      </c>
      <c r="J29" s="7">
        <v>66</v>
      </c>
      <c r="K29" s="7">
        <v>69</v>
      </c>
      <c r="L29" s="10">
        <v>90</v>
      </c>
      <c r="M29" s="30">
        <f t="shared" si="0"/>
        <v>596</v>
      </c>
    </row>
    <row r="30" spans="2:13" ht="24.95" customHeight="1" x14ac:dyDescent="0.15">
      <c r="B30" s="18" t="s">
        <v>44</v>
      </c>
      <c r="C30" s="7" t="s">
        <v>6</v>
      </c>
      <c r="D30" s="7" t="s">
        <v>3</v>
      </c>
      <c r="E30" s="7">
        <v>65</v>
      </c>
      <c r="F30" s="7">
        <v>75</v>
      </c>
      <c r="G30" s="7">
        <v>58</v>
      </c>
      <c r="H30" s="7">
        <v>65</v>
      </c>
      <c r="I30" s="7">
        <v>75</v>
      </c>
      <c r="J30" s="7">
        <v>86</v>
      </c>
      <c r="K30" s="7">
        <v>80</v>
      </c>
      <c r="L30" s="10">
        <v>89</v>
      </c>
      <c r="M30" s="31">
        <f t="shared" si="0"/>
        <v>593</v>
      </c>
    </row>
    <row r="31" spans="2:13" ht="24.95" customHeight="1" x14ac:dyDescent="0.15">
      <c r="B31" s="17" t="s">
        <v>68</v>
      </c>
      <c r="C31" s="7" t="s">
        <v>28</v>
      </c>
      <c r="D31" s="7" t="s">
        <v>3</v>
      </c>
      <c r="E31" s="7">
        <v>78</v>
      </c>
      <c r="F31" s="7">
        <v>65</v>
      </c>
      <c r="G31" s="7">
        <v>75</v>
      </c>
      <c r="H31" s="7">
        <v>62</v>
      </c>
      <c r="I31" s="7">
        <v>65</v>
      </c>
      <c r="J31" s="7">
        <v>77</v>
      </c>
      <c r="K31" s="7">
        <v>78</v>
      </c>
      <c r="L31" s="10">
        <v>89</v>
      </c>
      <c r="M31" s="30">
        <f t="shared" si="0"/>
        <v>589</v>
      </c>
    </row>
    <row r="32" spans="2:13" ht="24.95" customHeight="1" x14ac:dyDescent="0.15">
      <c r="B32" s="18" t="s">
        <v>53</v>
      </c>
      <c r="C32" s="7" t="s">
        <v>10</v>
      </c>
      <c r="D32" s="7" t="s">
        <v>3</v>
      </c>
      <c r="E32" s="7">
        <v>68</v>
      </c>
      <c r="F32" s="7">
        <v>65</v>
      </c>
      <c r="G32" s="7">
        <v>72</v>
      </c>
      <c r="H32" s="7">
        <v>76</v>
      </c>
      <c r="I32" s="7">
        <v>68</v>
      </c>
      <c r="J32" s="7">
        <v>65</v>
      </c>
      <c r="K32" s="7">
        <v>76</v>
      </c>
      <c r="L32" s="10">
        <v>85</v>
      </c>
      <c r="M32" s="30">
        <f t="shared" si="0"/>
        <v>575</v>
      </c>
    </row>
    <row r="33" spans="2:13" ht="24.95" customHeight="1" x14ac:dyDescent="0.15">
      <c r="B33" s="17" t="s">
        <v>51</v>
      </c>
      <c r="C33" s="7" t="s">
        <v>8</v>
      </c>
      <c r="D33" s="7" t="s">
        <v>5</v>
      </c>
      <c r="E33" s="7">
        <v>64</v>
      </c>
      <c r="F33" s="7">
        <v>56</v>
      </c>
      <c r="G33" s="7">
        <v>63</v>
      </c>
      <c r="H33" s="7">
        <v>55</v>
      </c>
      <c r="I33" s="7">
        <v>70</v>
      </c>
      <c r="J33" s="7">
        <v>80</v>
      </c>
      <c r="K33" s="7">
        <v>76</v>
      </c>
      <c r="L33" s="10">
        <v>91</v>
      </c>
      <c r="M33" s="30">
        <f t="shared" si="0"/>
        <v>555</v>
      </c>
    </row>
    <row r="34" spans="2:13" ht="24.95" customHeight="1" x14ac:dyDescent="0.15">
      <c r="B34" s="18" t="s">
        <v>60</v>
      </c>
      <c r="C34" s="11" t="s">
        <v>72</v>
      </c>
      <c r="D34" s="11" t="s">
        <v>73</v>
      </c>
      <c r="E34" s="11">
        <v>54</v>
      </c>
      <c r="F34" s="11">
        <v>60</v>
      </c>
      <c r="G34" s="11">
        <v>75</v>
      </c>
      <c r="H34" s="11">
        <v>43</v>
      </c>
      <c r="I34" s="11">
        <v>60</v>
      </c>
      <c r="J34" s="11">
        <v>55</v>
      </c>
      <c r="K34" s="11">
        <v>51</v>
      </c>
      <c r="L34" s="12">
        <v>75</v>
      </c>
      <c r="M34" s="33">
        <f t="shared" si="0"/>
        <v>473</v>
      </c>
    </row>
  </sheetData>
  <sheetProtection formatCells="0"/>
  <mergeCells count="2">
    <mergeCell ref="B2:M2"/>
    <mergeCell ref="B3:M3"/>
  </mergeCells>
  <phoneticPr fontId="2" type="noConversion"/>
  <conditionalFormatting sqref="M8">
    <cfRule type="cellIs" dxfId="10" priority="3" operator="lessThan">
      <formula>60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L35"/>
  <sheetViews>
    <sheetView zoomScale="106" zoomScaleNormal="106" workbookViewId="0">
      <selection sqref="A1:XFD1048576"/>
    </sheetView>
  </sheetViews>
  <sheetFormatPr defaultRowHeight="13.5" x14ac:dyDescent="0.15"/>
  <cols>
    <col min="1" max="1" width="6.625" customWidth="1"/>
    <col min="2" max="2" width="11.625" bestFit="1" customWidth="1"/>
    <col min="3" max="3" width="7.5" bestFit="1" customWidth="1"/>
    <col min="4" max="4" width="7" hidden="1" customWidth="1"/>
    <col min="5" max="9" width="12.625" customWidth="1"/>
  </cols>
  <sheetData>
    <row r="1" spans="2:12" ht="24.95" customHeight="1" x14ac:dyDescent="0.15"/>
    <row r="2" spans="2:12" ht="30" customHeight="1" x14ac:dyDescent="0.15">
      <c r="B2" s="19" t="s">
        <v>47</v>
      </c>
      <c r="C2" s="19"/>
      <c r="D2" s="19"/>
      <c r="E2" s="19"/>
      <c r="F2" s="19"/>
      <c r="G2" s="19"/>
      <c r="H2" s="19"/>
      <c r="I2" s="20"/>
      <c r="J2" s="20"/>
      <c r="K2" s="20"/>
      <c r="L2" s="20"/>
    </row>
    <row r="3" spans="2:12" ht="24.95" customHeight="1" x14ac:dyDescent="0.15">
      <c r="B3" s="21" t="s">
        <v>74</v>
      </c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2:12" ht="24.95" customHeight="1" thickBot="1" x14ac:dyDescent="0.2">
      <c r="C4" s="21"/>
      <c r="D4" s="20"/>
      <c r="E4" s="20"/>
      <c r="F4" s="20"/>
      <c r="G4" s="20"/>
      <c r="H4" s="20"/>
      <c r="I4" s="20"/>
    </row>
    <row r="5" spans="2:12" ht="24.95" customHeight="1" x14ac:dyDescent="0.15">
      <c r="B5" s="22" t="s">
        <v>75</v>
      </c>
      <c r="C5" s="23" t="s">
        <v>76</v>
      </c>
      <c r="D5" s="23" t="s">
        <v>77</v>
      </c>
      <c r="E5" s="23" t="s">
        <v>78</v>
      </c>
      <c r="F5" s="23" t="s">
        <v>79</v>
      </c>
      <c r="G5" s="23" t="s">
        <v>80</v>
      </c>
      <c r="H5" s="23" t="s">
        <v>81</v>
      </c>
      <c r="I5" s="23" t="s">
        <v>82</v>
      </c>
      <c r="J5" s="23" t="s">
        <v>120</v>
      </c>
      <c r="K5" s="23" t="s">
        <v>121</v>
      </c>
      <c r="L5" s="24" t="s">
        <v>122</v>
      </c>
    </row>
    <row r="6" spans="2:12" ht="24.95" customHeight="1" x14ac:dyDescent="0.15">
      <c r="B6" s="16" t="s">
        <v>83</v>
      </c>
      <c r="C6" s="25" t="s">
        <v>84</v>
      </c>
      <c r="D6" s="26" t="s">
        <v>85</v>
      </c>
      <c r="E6" s="27">
        <v>82</v>
      </c>
      <c r="F6" s="27">
        <v>86</v>
      </c>
      <c r="G6" s="27">
        <v>75</v>
      </c>
      <c r="H6" s="27">
        <v>95</v>
      </c>
      <c r="I6" s="27">
        <v>86</v>
      </c>
      <c r="J6" s="28">
        <f t="shared" ref="J6:J33" si="0">SUM(E6:I6)</f>
        <v>424</v>
      </c>
      <c r="K6" s="28">
        <f t="shared" ref="K6:K33" si="1">AVERAGE(E6:I6)</f>
        <v>84.8</v>
      </c>
      <c r="L6" s="29">
        <f t="shared" ref="L6:L33" si="2">_xlfn.RANK.EQ(J6,$J$6:$J$33,0)</f>
        <v>8</v>
      </c>
    </row>
    <row r="7" spans="2:12" ht="24.95" customHeight="1" x14ac:dyDescent="0.15">
      <c r="B7" s="16" t="s">
        <v>86</v>
      </c>
      <c r="C7" s="26" t="s">
        <v>87</v>
      </c>
      <c r="D7" s="26" t="s">
        <v>88</v>
      </c>
      <c r="E7" s="27">
        <v>85</v>
      </c>
      <c r="F7" s="27">
        <v>92</v>
      </c>
      <c r="G7" s="27">
        <v>86</v>
      </c>
      <c r="H7" s="27">
        <v>90</v>
      </c>
      <c r="I7" s="27">
        <v>90</v>
      </c>
      <c r="J7" s="28">
        <f t="shared" si="0"/>
        <v>443</v>
      </c>
      <c r="K7" s="28">
        <f t="shared" si="1"/>
        <v>88.6</v>
      </c>
      <c r="L7" s="29">
        <f t="shared" si="2"/>
        <v>2</v>
      </c>
    </row>
    <row r="8" spans="2:12" ht="24.95" customHeight="1" x14ac:dyDescent="0.15">
      <c r="B8" s="16" t="s">
        <v>89</v>
      </c>
      <c r="C8" s="26" t="s">
        <v>90</v>
      </c>
      <c r="D8" s="26" t="s">
        <v>85</v>
      </c>
      <c r="E8" s="27">
        <v>65</v>
      </c>
      <c r="F8" s="27">
        <v>75</v>
      </c>
      <c r="G8" s="27">
        <v>58</v>
      </c>
      <c r="H8" s="27">
        <v>65</v>
      </c>
      <c r="I8" s="27">
        <v>75</v>
      </c>
      <c r="J8" s="28">
        <f t="shared" si="0"/>
        <v>338</v>
      </c>
      <c r="K8" s="28">
        <f t="shared" si="1"/>
        <v>67.599999999999994</v>
      </c>
      <c r="L8" s="29">
        <f t="shared" si="2"/>
        <v>27</v>
      </c>
    </row>
    <row r="9" spans="2:12" ht="24.95" customHeight="1" x14ac:dyDescent="0.15">
      <c r="B9" s="16" t="s">
        <v>50</v>
      </c>
      <c r="C9" s="26" t="s">
        <v>91</v>
      </c>
      <c r="D9" s="26" t="s">
        <v>85</v>
      </c>
      <c r="E9" s="27">
        <v>78</v>
      </c>
      <c r="F9" s="27">
        <v>86</v>
      </c>
      <c r="G9" s="27">
        <v>82</v>
      </c>
      <c r="H9" s="27">
        <v>75</v>
      </c>
      <c r="I9" s="27">
        <v>79</v>
      </c>
      <c r="J9" s="28">
        <f t="shared" si="0"/>
        <v>400</v>
      </c>
      <c r="K9" s="28">
        <f t="shared" si="1"/>
        <v>80</v>
      </c>
      <c r="L9" s="29">
        <f t="shared" si="2"/>
        <v>16</v>
      </c>
    </row>
    <row r="10" spans="2:12" ht="24.95" customHeight="1" x14ac:dyDescent="0.15">
      <c r="B10" s="16" t="s">
        <v>51</v>
      </c>
      <c r="C10" s="26" t="s">
        <v>92</v>
      </c>
      <c r="D10" s="26" t="s">
        <v>88</v>
      </c>
      <c r="E10" s="27">
        <v>64</v>
      </c>
      <c r="F10" s="27">
        <v>56</v>
      </c>
      <c r="G10" s="27">
        <v>63</v>
      </c>
      <c r="H10" s="27">
        <v>55</v>
      </c>
      <c r="I10" s="27">
        <v>70</v>
      </c>
      <c r="J10" s="28">
        <f t="shared" si="0"/>
        <v>308</v>
      </c>
      <c r="K10" s="28">
        <f t="shared" si="1"/>
        <v>61.6</v>
      </c>
      <c r="L10" s="29">
        <f t="shared" si="2"/>
        <v>28</v>
      </c>
    </row>
    <row r="11" spans="2:12" ht="24.95" customHeight="1" x14ac:dyDescent="0.15">
      <c r="B11" s="16" t="s">
        <v>52</v>
      </c>
      <c r="C11" s="26" t="s">
        <v>93</v>
      </c>
      <c r="D11" s="26" t="s">
        <v>88</v>
      </c>
      <c r="E11" s="27">
        <v>85</v>
      </c>
      <c r="F11" s="27">
        <v>88</v>
      </c>
      <c r="G11" s="27">
        <v>85</v>
      </c>
      <c r="H11" s="27">
        <v>85</v>
      </c>
      <c r="I11" s="27">
        <v>83</v>
      </c>
      <c r="J11" s="28">
        <f t="shared" si="0"/>
        <v>426</v>
      </c>
      <c r="K11" s="28">
        <f t="shared" si="1"/>
        <v>85.2</v>
      </c>
      <c r="L11" s="29">
        <f t="shared" si="2"/>
        <v>7</v>
      </c>
    </row>
    <row r="12" spans="2:12" ht="24.95" customHeight="1" x14ac:dyDescent="0.15">
      <c r="B12" s="16" t="s">
        <v>53</v>
      </c>
      <c r="C12" s="25" t="s">
        <v>94</v>
      </c>
      <c r="D12" s="26" t="s">
        <v>85</v>
      </c>
      <c r="E12" s="27">
        <v>68</v>
      </c>
      <c r="F12" s="27">
        <v>65</v>
      </c>
      <c r="G12" s="27">
        <v>72</v>
      </c>
      <c r="H12" s="27">
        <v>76</v>
      </c>
      <c r="I12" s="27">
        <v>68</v>
      </c>
      <c r="J12" s="28">
        <f t="shared" si="0"/>
        <v>349</v>
      </c>
      <c r="K12" s="28">
        <f t="shared" si="1"/>
        <v>69.8</v>
      </c>
      <c r="L12" s="29">
        <f t="shared" si="2"/>
        <v>25</v>
      </c>
    </row>
    <row r="13" spans="2:12" ht="24.95" customHeight="1" x14ac:dyDescent="0.15">
      <c r="B13" s="16" t="s">
        <v>54</v>
      </c>
      <c r="C13" s="26" t="s">
        <v>95</v>
      </c>
      <c r="D13" s="26" t="s">
        <v>88</v>
      </c>
      <c r="E13" s="27">
        <v>76</v>
      </c>
      <c r="F13" s="27">
        <v>73</v>
      </c>
      <c r="G13" s="27">
        <v>75</v>
      </c>
      <c r="H13" s="27">
        <v>75</v>
      </c>
      <c r="I13" s="27">
        <v>70</v>
      </c>
      <c r="J13" s="28">
        <f t="shared" si="0"/>
        <v>369</v>
      </c>
      <c r="K13" s="28">
        <f t="shared" si="1"/>
        <v>73.8</v>
      </c>
      <c r="L13" s="29">
        <f t="shared" si="2"/>
        <v>20</v>
      </c>
    </row>
    <row r="14" spans="2:12" ht="24.95" customHeight="1" x14ac:dyDescent="0.15">
      <c r="B14" s="16" t="s">
        <v>96</v>
      </c>
      <c r="C14" s="26" t="s">
        <v>97</v>
      </c>
      <c r="D14" s="26" t="s">
        <v>85</v>
      </c>
      <c r="E14" s="27">
        <v>76</v>
      </c>
      <c r="F14" s="27">
        <v>72</v>
      </c>
      <c r="G14" s="27">
        <v>82</v>
      </c>
      <c r="H14" s="27">
        <v>75</v>
      </c>
      <c r="I14" s="27">
        <v>73</v>
      </c>
      <c r="J14" s="28">
        <f t="shared" si="0"/>
        <v>378</v>
      </c>
      <c r="K14" s="28">
        <f t="shared" si="1"/>
        <v>75.599999999999994</v>
      </c>
      <c r="L14" s="29">
        <f t="shared" si="2"/>
        <v>17</v>
      </c>
    </row>
    <row r="15" spans="2:12" ht="24.95" customHeight="1" x14ac:dyDescent="0.15">
      <c r="B15" s="16" t="s">
        <v>55</v>
      </c>
      <c r="C15" s="26" t="s">
        <v>98</v>
      </c>
      <c r="D15" s="26" t="s">
        <v>88</v>
      </c>
      <c r="E15" s="27">
        <v>90</v>
      </c>
      <c r="F15" s="27">
        <v>86</v>
      </c>
      <c r="G15" s="27">
        <v>83</v>
      </c>
      <c r="H15" s="27">
        <v>86</v>
      </c>
      <c r="I15" s="27">
        <v>86</v>
      </c>
      <c r="J15" s="28">
        <f t="shared" si="0"/>
        <v>431</v>
      </c>
      <c r="K15" s="28">
        <f t="shared" si="1"/>
        <v>86.2</v>
      </c>
      <c r="L15" s="29">
        <f t="shared" si="2"/>
        <v>5</v>
      </c>
    </row>
    <row r="16" spans="2:12" ht="24.95" customHeight="1" x14ac:dyDescent="0.15">
      <c r="B16" s="16" t="s">
        <v>56</v>
      </c>
      <c r="C16" s="26" t="s">
        <v>99</v>
      </c>
      <c r="D16" s="26" t="s">
        <v>88</v>
      </c>
      <c r="E16" s="27">
        <v>76</v>
      </c>
      <c r="F16" s="27">
        <v>72</v>
      </c>
      <c r="G16" s="27">
        <v>82</v>
      </c>
      <c r="H16" s="27">
        <v>75</v>
      </c>
      <c r="I16" s="27">
        <v>73</v>
      </c>
      <c r="J16" s="28">
        <f t="shared" si="0"/>
        <v>378</v>
      </c>
      <c r="K16" s="28">
        <f t="shared" si="1"/>
        <v>75.599999999999994</v>
      </c>
      <c r="L16" s="29">
        <f t="shared" si="2"/>
        <v>17</v>
      </c>
    </row>
    <row r="17" spans="2:12" ht="24.95" customHeight="1" x14ac:dyDescent="0.15">
      <c r="B17" s="16" t="s">
        <v>57</v>
      </c>
      <c r="C17" s="26" t="s">
        <v>100</v>
      </c>
      <c r="D17" s="26" t="s">
        <v>88</v>
      </c>
      <c r="E17" s="27">
        <v>76</v>
      </c>
      <c r="F17" s="27">
        <v>86</v>
      </c>
      <c r="G17" s="27">
        <v>75</v>
      </c>
      <c r="H17" s="27">
        <v>95</v>
      </c>
      <c r="I17" s="27">
        <v>86</v>
      </c>
      <c r="J17" s="28">
        <f t="shared" si="0"/>
        <v>418</v>
      </c>
      <c r="K17" s="28">
        <f t="shared" si="1"/>
        <v>83.6</v>
      </c>
      <c r="L17" s="29">
        <f t="shared" si="2"/>
        <v>11</v>
      </c>
    </row>
    <row r="18" spans="2:12" ht="24.95" customHeight="1" x14ac:dyDescent="0.15">
      <c r="B18" s="16" t="s">
        <v>41</v>
      </c>
      <c r="C18" s="26" t="s">
        <v>101</v>
      </c>
      <c r="D18" s="26" t="s">
        <v>88</v>
      </c>
      <c r="E18" s="27">
        <v>85</v>
      </c>
      <c r="F18" s="27">
        <v>92</v>
      </c>
      <c r="G18" s="27">
        <v>80</v>
      </c>
      <c r="H18" s="27">
        <v>90</v>
      </c>
      <c r="I18" s="27">
        <v>87</v>
      </c>
      <c r="J18" s="28">
        <f t="shared" si="0"/>
        <v>434</v>
      </c>
      <c r="K18" s="28">
        <f t="shared" si="1"/>
        <v>86.8</v>
      </c>
      <c r="L18" s="29">
        <f t="shared" si="2"/>
        <v>4</v>
      </c>
    </row>
    <row r="19" spans="2:12" ht="24.95" customHeight="1" x14ac:dyDescent="0.15">
      <c r="B19" s="16" t="s">
        <v>58</v>
      </c>
      <c r="C19" s="26" t="s">
        <v>102</v>
      </c>
      <c r="D19" s="26" t="s">
        <v>85</v>
      </c>
      <c r="E19" s="27">
        <v>65</v>
      </c>
      <c r="F19" s="27">
        <v>75</v>
      </c>
      <c r="G19" s="27">
        <v>58</v>
      </c>
      <c r="H19" s="27">
        <v>65</v>
      </c>
      <c r="I19" s="27">
        <v>90</v>
      </c>
      <c r="J19" s="28">
        <f t="shared" si="0"/>
        <v>353</v>
      </c>
      <c r="K19" s="28">
        <f t="shared" si="1"/>
        <v>70.599999999999994</v>
      </c>
      <c r="L19" s="29">
        <f t="shared" si="2"/>
        <v>24</v>
      </c>
    </row>
    <row r="20" spans="2:12" ht="24.95" customHeight="1" x14ac:dyDescent="0.15">
      <c r="B20" s="16" t="s">
        <v>59</v>
      </c>
      <c r="C20" s="26" t="s">
        <v>103</v>
      </c>
      <c r="D20" s="26" t="s">
        <v>85</v>
      </c>
      <c r="E20" s="27">
        <v>80</v>
      </c>
      <c r="F20" s="27">
        <v>86</v>
      </c>
      <c r="G20" s="27">
        <v>82</v>
      </c>
      <c r="H20" s="27">
        <v>75</v>
      </c>
      <c r="I20" s="27">
        <v>79</v>
      </c>
      <c r="J20" s="28">
        <f t="shared" si="0"/>
        <v>402</v>
      </c>
      <c r="K20" s="28">
        <f t="shared" si="1"/>
        <v>80.400000000000006</v>
      </c>
      <c r="L20" s="29">
        <f t="shared" si="2"/>
        <v>14</v>
      </c>
    </row>
    <row r="21" spans="2:12" ht="24.95" customHeight="1" x14ac:dyDescent="0.15">
      <c r="B21" s="16" t="s">
        <v>104</v>
      </c>
      <c r="C21" s="25" t="s">
        <v>105</v>
      </c>
      <c r="D21" s="26" t="s">
        <v>85</v>
      </c>
      <c r="E21" s="27">
        <v>85</v>
      </c>
      <c r="F21" s="27">
        <v>90</v>
      </c>
      <c r="G21" s="27">
        <v>85</v>
      </c>
      <c r="H21" s="27">
        <v>85</v>
      </c>
      <c r="I21" s="27">
        <v>83</v>
      </c>
      <c r="J21" s="28">
        <f t="shared" si="0"/>
        <v>428</v>
      </c>
      <c r="K21" s="28">
        <f t="shared" si="1"/>
        <v>85.6</v>
      </c>
      <c r="L21" s="29">
        <f t="shared" si="2"/>
        <v>6</v>
      </c>
    </row>
    <row r="22" spans="2:12" ht="24.95" customHeight="1" x14ac:dyDescent="0.15">
      <c r="B22" s="16" t="s">
        <v>106</v>
      </c>
      <c r="C22" s="26" t="s">
        <v>107</v>
      </c>
      <c r="D22" s="26" t="s">
        <v>85</v>
      </c>
      <c r="E22" s="27">
        <v>68</v>
      </c>
      <c r="F22" s="27">
        <v>70</v>
      </c>
      <c r="G22" s="27">
        <v>72</v>
      </c>
      <c r="H22" s="27">
        <v>76</v>
      </c>
      <c r="I22" s="27">
        <v>68</v>
      </c>
      <c r="J22" s="28">
        <f t="shared" si="0"/>
        <v>354</v>
      </c>
      <c r="K22" s="28">
        <f t="shared" si="1"/>
        <v>70.8</v>
      </c>
      <c r="L22" s="29">
        <f t="shared" si="2"/>
        <v>23</v>
      </c>
    </row>
    <row r="23" spans="2:12" ht="24.95" customHeight="1" x14ac:dyDescent="0.15">
      <c r="B23" s="16" t="s">
        <v>42</v>
      </c>
      <c r="C23" s="25" t="s">
        <v>108</v>
      </c>
      <c r="D23" s="26" t="s">
        <v>88</v>
      </c>
      <c r="E23" s="27">
        <v>90</v>
      </c>
      <c r="F23" s="27">
        <v>78</v>
      </c>
      <c r="G23" s="27">
        <v>83</v>
      </c>
      <c r="H23" s="27">
        <v>86</v>
      </c>
      <c r="I23" s="27">
        <v>86</v>
      </c>
      <c r="J23" s="28">
        <f t="shared" si="0"/>
        <v>423</v>
      </c>
      <c r="K23" s="28">
        <f t="shared" si="1"/>
        <v>84.6</v>
      </c>
      <c r="L23" s="29">
        <f t="shared" si="2"/>
        <v>9</v>
      </c>
    </row>
    <row r="24" spans="2:12" ht="24.95" customHeight="1" x14ac:dyDescent="0.15">
      <c r="B24" s="16" t="s">
        <v>61</v>
      </c>
      <c r="C24" s="25" t="s">
        <v>109</v>
      </c>
      <c r="D24" s="26" t="s">
        <v>88</v>
      </c>
      <c r="E24" s="27">
        <v>90</v>
      </c>
      <c r="F24" s="27">
        <v>80</v>
      </c>
      <c r="G24" s="27">
        <v>75</v>
      </c>
      <c r="H24" s="27">
        <v>86</v>
      </c>
      <c r="I24" s="27">
        <v>75</v>
      </c>
      <c r="J24" s="28">
        <f t="shared" si="0"/>
        <v>406</v>
      </c>
      <c r="K24" s="28">
        <f t="shared" si="1"/>
        <v>81.2</v>
      </c>
      <c r="L24" s="29">
        <f t="shared" si="2"/>
        <v>13</v>
      </c>
    </row>
    <row r="25" spans="2:12" ht="24.95" customHeight="1" x14ac:dyDescent="0.15">
      <c r="B25" s="16" t="s">
        <v>62</v>
      </c>
      <c r="C25" s="26" t="s">
        <v>110</v>
      </c>
      <c r="D25" s="26" t="s">
        <v>85</v>
      </c>
      <c r="E25" s="27">
        <v>86</v>
      </c>
      <c r="F25" s="27">
        <v>64</v>
      </c>
      <c r="G25" s="27">
        <v>86</v>
      </c>
      <c r="H25" s="27">
        <v>92</v>
      </c>
      <c r="I25" s="27">
        <v>86</v>
      </c>
      <c r="J25" s="28">
        <f t="shared" si="0"/>
        <v>414</v>
      </c>
      <c r="K25" s="28">
        <f t="shared" si="1"/>
        <v>82.8</v>
      </c>
      <c r="L25" s="29">
        <f t="shared" si="2"/>
        <v>12</v>
      </c>
    </row>
    <row r="26" spans="2:12" ht="24.95" customHeight="1" x14ac:dyDescent="0.15">
      <c r="B26" s="16" t="s">
        <v>63</v>
      </c>
      <c r="C26" s="26" t="s">
        <v>111</v>
      </c>
      <c r="D26" s="26" t="s">
        <v>88</v>
      </c>
      <c r="E26" s="27">
        <v>90</v>
      </c>
      <c r="F26" s="27">
        <v>85</v>
      </c>
      <c r="G26" s="27">
        <v>56</v>
      </c>
      <c r="H26" s="27">
        <v>75</v>
      </c>
      <c r="I26" s="27">
        <v>56</v>
      </c>
      <c r="J26" s="28">
        <f t="shared" si="0"/>
        <v>362</v>
      </c>
      <c r="K26" s="28">
        <f t="shared" si="1"/>
        <v>72.400000000000006</v>
      </c>
      <c r="L26" s="29">
        <f t="shared" si="2"/>
        <v>21</v>
      </c>
    </row>
    <row r="27" spans="2:12" ht="24.95" customHeight="1" x14ac:dyDescent="0.15">
      <c r="B27" s="16" t="s">
        <v>64</v>
      </c>
      <c r="C27" s="26" t="s">
        <v>112</v>
      </c>
      <c r="D27" s="26" t="s">
        <v>88</v>
      </c>
      <c r="E27" s="27">
        <v>70</v>
      </c>
      <c r="F27" s="27">
        <v>68</v>
      </c>
      <c r="G27" s="27">
        <v>90</v>
      </c>
      <c r="H27" s="27">
        <v>86</v>
      </c>
      <c r="I27" s="27">
        <v>88</v>
      </c>
      <c r="J27" s="28">
        <f t="shared" si="0"/>
        <v>402</v>
      </c>
      <c r="K27" s="28">
        <f t="shared" si="1"/>
        <v>80.400000000000006</v>
      </c>
      <c r="L27" s="29">
        <f t="shared" si="2"/>
        <v>14</v>
      </c>
    </row>
    <row r="28" spans="2:12" ht="24.95" customHeight="1" x14ac:dyDescent="0.15">
      <c r="B28" s="16" t="s">
        <v>65</v>
      </c>
      <c r="C28" s="26" t="s">
        <v>113</v>
      </c>
      <c r="D28" s="26" t="s">
        <v>88</v>
      </c>
      <c r="E28" s="27">
        <v>90</v>
      </c>
      <c r="F28" s="27">
        <v>90</v>
      </c>
      <c r="G28" s="27">
        <v>70</v>
      </c>
      <c r="H28" s="27">
        <v>56</v>
      </c>
      <c r="I28" s="27">
        <v>65</v>
      </c>
      <c r="J28" s="28">
        <f t="shared" si="0"/>
        <v>371</v>
      </c>
      <c r="K28" s="28">
        <f t="shared" si="1"/>
        <v>74.2</v>
      </c>
      <c r="L28" s="29">
        <f t="shared" si="2"/>
        <v>19</v>
      </c>
    </row>
    <row r="29" spans="2:12" ht="24.95" customHeight="1" x14ac:dyDescent="0.15">
      <c r="B29" s="16" t="s">
        <v>66</v>
      </c>
      <c r="C29" s="26" t="s">
        <v>114</v>
      </c>
      <c r="D29" s="26" t="s">
        <v>88</v>
      </c>
      <c r="E29" s="27">
        <v>98</v>
      </c>
      <c r="F29" s="27">
        <v>86</v>
      </c>
      <c r="G29" s="27">
        <v>89</v>
      </c>
      <c r="H29" s="27">
        <v>85</v>
      </c>
      <c r="I29" s="27">
        <v>95</v>
      </c>
      <c r="J29" s="28">
        <f t="shared" si="0"/>
        <v>453</v>
      </c>
      <c r="K29" s="28">
        <f t="shared" si="1"/>
        <v>90.6</v>
      </c>
      <c r="L29" s="29">
        <f t="shared" si="2"/>
        <v>1</v>
      </c>
    </row>
    <row r="30" spans="2:12" ht="24.95" customHeight="1" x14ac:dyDescent="0.15">
      <c r="B30" s="16" t="s">
        <v>67</v>
      </c>
      <c r="C30" s="26" t="s">
        <v>115</v>
      </c>
      <c r="D30" s="26" t="s">
        <v>88</v>
      </c>
      <c r="E30" s="27">
        <v>95</v>
      </c>
      <c r="F30" s="27">
        <v>85</v>
      </c>
      <c r="G30" s="27">
        <v>86</v>
      </c>
      <c r="H30" s="27">
        <v>67</v>
      </c>
      <c r="I30" s="27">
        <v>90</v>
      </c>
      <c r="J30" s="28">
        <f t="shared" si="0"/>
        <v>423</v>
      </c>
      <c r="K30" s="28">
        <f t="shared" si="1"/>
        <v>84.6</v>
      </c>
      <c r="L30" s="29">
        <f t="shared" si="2"/>
        <v>9</v>
      </c>
    </row>
    <row r="31" spans="2:12" ht="24.95" customHeight="1" x14ac:dyDescent="0.15">
      <c r="B31" s="16" t="s">
        <v>68</v>
      </c>
      <c r="C31" s="25" t="s">
        <v>116</v>
      </c>
      <c r="D31" s="25" t="s">
        <v>85</v>
      </c>
      <c r="E31" s="27">
        <v>78</v>
      </c>
      <c r="F31" s="27">
        <v>65</v>
      </c>
      <c r="G31" s="27">
        <v>75</v>
      </c>
      <c r="H31" s="27">
        <v>62</v>
      </c>
      <c r="I31" s="27">
        <v>65</v>
      </c>
      <c r="J31" s="28">
        <f t="shared" si="0"/>
        <v>345</v>
      </c>
      <c r="K31" s="28">
        <f t="shared" si="1"/>
        <v>69</v>
      </c>
      <c r="L31" s="29">
        <f t="shared" si="2"/>
        <v>26</v>
      </c>
    </row>
    <row r="32" spans="2:12" ht="24.95" customHeight="1" x14ac:dyDescent="0.15">
      <c r="B32" s="16" t="s">
        <v>69</v>
      </c>
      <c r="C32" s="26" t="s">
        <v>117</v>
      </c>
      <c r="D32" s="26" t="s">
        <v>88</v>
      </c>
      <c r="E32" s="27">
        <v>52</v>
      </c>
      <c r="F32" s="27">
        <v>69</v>
      </c>
      <c r="G32" s="27">
        <v>85</v>
      </c>
      <c r="H32" s="27">
        <v>68</v>
      </c>
      <c r="I32" s="27">
        <v>85</v>
      </c>
      <c r="J32" s="28">
        <f t="shared" si="0"/>
        <v>359</v>
      </c>
      <c r="K32" s="28">
        <f t="shared" si="1"/>
        <v>71.8</v>
      </c>
      <c r="L32" s="29">
        <f t="shared" si="2"/>
        <v>22</v>
      </c>
    </row>
    <row r="33" spans="2:12" ht="24.95" customHeight="1" x14ac:dyDescent="0.15">
      <c r="B33" s="16" t="s">
        <v>118</v>
      </c>
      <c r="C33" s="26" t="s">
        <v>119</v>
      </c>
      <c r="D33" s="26" t="s">
        <v>88</v>
      </c>
      <c r="E33" s="27">
        <v>94</v>
      </c>
      <c r="F33" s="27">
        <v>86</v>
      </c>
      <c r="G33" s="27">
        <v>88</v>
      </c>
      <c r="H33" s="27">
        <v>85</v>
      </c>
      <c r="I33" s="27">
        <v>87</v>
      </c>
      <c r="J33" s="28">
        <f t="shared" si="0"/>
        <v>440</v>
      </c>
      <c r="K33" s="28">
        <f t="shared" si="1"/>
        <v>88</v>
      </c>
      <c r="L33" s="29">
        <f t="shared" si="2"/>
        <v>3</v>
      </c>
    </row>
    <row r="34" spans="2:12" ht="18" customHeight="1" x14ac:dyDescent="0.15">
      <c r="B34" s="85" t="s">
        <v>125</v>
      </c>
      <c r="C34" s="86"/>
      <c r="D34" s="35"/>
      <c r="E34" s="36">
        <f t="shared" ref="E34:K34" si="3">MIN(E5:E32)</f>
        <v>52</v>
      </c>
      <c r="F34" s="36">
        <f t="shared" si="3"/>
        <v>56</v>
      </c>
      <c r="G34" s="36">
        <f t="shared" si="3"/>
        <v>56</v>
      </c>
      <c r="H34" s="36">
        <f t="shared" si="3"/>
        <v>55</v>
      </c>
      <c r="I34" s="36">
        <f t="shared" si="3"/>
        <v>56</v>
      </c>
      <c r="J34" s="36">
        <f t="shared" si="3"/>
        <v>308</v>
      </c>
      <c r="K34" s="36">
        <f t="shared" si="3"/>
        <v>61.6</v>
      </c>
      <c r="L34" s="37"/>
    </row>
    <row r="35" spans="2:12" ht="19.5" customHeight="1" thickBot="1" x14ac:dyDescent="0.2">
      <c r="B35" s="41" t="s">
        <v>124</v>
      </c>
      <c r="C35" s="42"/>
      <c r="D35" s="38"/>
      <c r="E35" s="39">
        <f t="shared" ref="E35:K35" si="4">MAX(E7:E34)</f>
        <v>98</v>
      </c>
      <c r="F35" s="39">
        <f t="shared" si="4"/>
        <v>92</v>
      </c>
      <c r="G35" s="39">
        <f t="shared" si="4"/>
        <v>90</v>
      </c>
      <c r="H35" s="39">
        <f t="shared" si="4"/>
        <v>95</v>
      </c>
      <c r="I35" s="39">
        <f t="shared" si="4"/>
        <v>95</v>
      </c>
      <c r="J35" s="39">
        <f t="shared" si="4"/>
        <v>453</v>
      </c>
      <c r="K35" s="39">
        <f t="shared" si="4"/>
        <v>90.6</v>
      </c>
      <c r="L35" s="40"/>
    </row>
  </sheetData>
  <sortState ref="B6:L35">
    <sortCondition ref="B5"/>
  </sortState>
  <phoneticPr fontId="1" type="noConversion"/>
  <conditionalFormatting sqref="E6:I33">
    <cfRule type="cellIs" dxfId="9" priority="3" operator="lessThan">
      <formula>60</formula>
    </cfRule>
  </conditionalFormatting>
  <conditionalFormatting sqref="J6:J33">
    <cfRule type="top10" dxfId="8" priority="2" rank="10"/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L33"/>
  <sheetViews>
    <sheetView topLeftCell="A25" workbookViewId="0">
      <selection activeCell="A34" sqref="A34:XFD35"/>
    </sheetView>
  </sheetViews>
  <sheetFormatPr defaultRowHeight="13.5" x14ac:dyDescent="0.15"/>
  <cols>
    <col min="1" max="1" width="6.625" customWidth="1"/>
    <col min="2" max="2" width="11.625" bestFit="1" customWidth="1"/>
    <col min="3" max="3" width="7.5" bestFit="1" customWidth="1"/>
    <col min="4" max="4" width="7" hidden="1" customWidth="1"/>
    <col min="5" max="9" width="12.625" customWidth="1"/>
  </cols>
  <sheetData>
    <row r="1" spans="2:12" ht="24.95" customHeight="1" x14ac:dyDescent="0.15"/>
    <row r="2" spans="2:12" ht="30" customHeight="1" x14ac:dyDescent="0.15">
      <c r="B2" s="19" t="s">
        <v>47</v>
      </c>
      <c r="C2" s="19"/>
      <c r="D2" s="19"/>
      <c r="E2" s="19"/>
      <c r="F2" s="19"/>
      <c r="G2" s="19"/>
      <c r="H2" s="19"/>
      <c r="I2" s="20"/>
      <c r="J2" s="20"/>
      <c r="K2" s="20"/>
      <c r="L2" s="20"/>
    </row>
    <row r="3" spans="2:12" ht="24.95" customHeight="1" x14ac:dyDescent="0.15">
      <c r="B3" s="21" t="s">
        <v>74</v>
      </c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2:12" ht="24.95" customHeight="1" thickBot="1" x14ac:dyDescent="0.2">
      <c r="C4" s="21"/>
      <c r="D4" s="20"/>
      <c r="E4" s="20"/>
      <c r="F4" s="20"/>
      <c r="G4" s="20"/>
      <c r="H4" s="20"/>
      <c r="I4" s="20"/>
    </row>
    <row r="5" spans="2:12" ht="24.95" customHeight="1" x14ac:dyDescent="0.15">
      <c r="B5" s="22" t="s">
        <v>31</v>
      </c>
      <c r="C5" s="23" t="s">
        <v>0</v>
      </c>
      <c r="D5" s="23" t="s">
        <v>1</v>
      </c>
      <c r="E5" s="23" t="s">
        <v>78</v>
      </c>
      <c r="F5" s="23" t="s">
        <v>79</v>
      </c>
      <c r="G5" s="23" t="s">
        <v>80</v>
      </c>
      <c r="H5" s="23" t="s">
        <v>38</v>
      </c>
      <c r="I5" s="23" t="s">
        <v>82</v>
      </c>
      <c r="J5" s="23" t="s">
        <v>120</v>
      </c>
      <c r="K5" s="23" t="s">
        <v>121</v>
      </c>
      <c r="L5" s="24" t="s">
        <v>122</v>
      </c>
    </row>
    <row r="6" spans="2:12" ht="24.95" customHeight="1" x14ac:dyDescent="0.15">
      <c r="B6" s="16" t="s">
        <v>48</v>
      </c>
      <c r="C6" s="25" t="s">
        <v>2</v>
      </c>
      <c r="D6" s="26" t="s">
        <v>3</v>
      </c>
      <c r="E6" s="27">
        <v>82</v>
      </c>
      <c r="F6" s="27">
        <v>86</v>
      </c>
      <c r="G6" s="27">
        <v>75</v>
      </c>
      <c r="H6" s="27">
        <v>95</v>
      </c>
      <c r="I6" s="27">
        <v>86</v>
      </c>
      <c r="J6" s="28">
        <f t="shared" ref="J6:J33" si="0">SUM(E6:I6)</f>
        <v>424</v>
      </c>
      <c r="K6" s="28">
        <f t="shared" ref="K6:K33" si="1">AVERAGE(E6:I6)</f>
        <v>84.8</v>
      </c>
      <c r="L6" s="29">
        <f t="shared" ref="L6:L33" si="2">_xlfn.RANK.EQ(J6,$J$6:$J$33,0)</f>
        <v>8</v>
      </c>
    </row>
    <row r="7" spans="2:12" ht="24.95" customHeight="1" x14ac:dyDescent="0.15">
      <c r="B7" s="16" t="s">
        <v>86</v>
      </c>
      <c r="C7" s="26" t="s">
        <v>4</v>
      </c>
      <c r="D7" s="26" t="s">
        <v>5</v>
      </c>
      <c r="E7" s="27">
        <v>85</v>
      </c>
      <c r="F7" s="27">
        <v>92</v>
      </c>
      <c r="G7" s="27">
        <v>86</v>
      </c>
      <c r="H7" s="27">
        <v>90</v>
      </c>
      <c r="I7" s="27">
        <v>90</v>
      </c>
      <c r="J7" s="28">
        <f t="shared" si="0"/>
        <v>443</v>
      </c>
      <c r="K7" s="28">
        <f t="shared" si="1"/>
        <v>88.6</v>
      </c>
      <c r="L7" s="29">
        <f t="shared" si="2"/>
        <v>2</v>
      </c>
    </row>
    <row r="8" spans="2:12" ht="24.95" customHeight="1" x14ac:dyDescent="0.15">
      <c r="B8" s="16" t="s">
        <v>89</v>
      </c>
      <c r="C8" s="26" t="s">
        <v>6</v>
      </c>
      <c r="D8" s="26" t="s">
        <v>3</v>
      </c>
      <c r="E8" s="27">
        <v>65</v>
      </c>
      <c r="F8" s="27">
        <v>75</v>
      </c>
      <c r="G8" s="27">
        <v>58</v>
      </c>
      <c r="H8" s="27">
        <v>65</v>
      </c>
      <c r="I8" s="27">
        <v>75</v>
      </c>
      <c r="J8" s="28">
        <f t="shared" si="0"/>
        <v>338</v>
      </c>
      <c r="K8" s="28">
        <f t="shared" si="1"/>
        <v>67.599999999999994</v>
      </c>
      <c r="L8" s="29">
        <f t="shared" si="2"/>
        <v>27</v>
      </c>
    </row>
    <row r="9" spans="2:12" ht="24.95" customHeight="1" x14ac:dyDescent="0.15">
      <c r="B9" s="16" t="s">
        <v>50</v>
      </c>
      <c r="C9" s="26" t="s">
        <v>7</v>
      </c>
      <c r="D9" s="26" t="s">
        <v>3</v>
      </c>
      <c r="E9" s="27">
        <v>78</v>
      </c>
      <c r="F9" s="27">
        <v>86</v>
      </c>
      <c r="G9" s="27">
        <v>82</v>
      </c>
      <c r="H9" s="27">
        <v>75</v>
      </c>
      <c r="I9" s="27">
        <v>79</v>
      </c>
      <c r="J9" s="28">
        <f t="shared" si="0"/>
        <v>400</v>
      </c>
      <c r="K9" s="28">
        <f t="shared" si="1"/>
        <v>80</v>
      </c>
      <c r="L9" s="29">
        <f t="shared" si="2"/>
        <v>16</v>
      </c>
    </row>
    <row r="10" spans="2:12" ht="24.95" customHeight="1" x14ac:dyDescent="0.15">
      <c r="B10" s="16" t="s">
        <v>51</v>
      </c>
      <c r="C10" s="26" t="s">
        <v>8</v>
      </c>
      <c r="D10" s="26" t="s">
        <v>5</v>
      </c>
      <c r="E10" s="27">
        <v>64</v>
      </c>
      <c r="F10" s="27">
        <v>56</v>
      </c>
      <c r="G10" s="27">
        <v>63</v>
      </c>
      <c r="H10" s="27">
        <v>55</v>
      </c>
      <c r="I10" s="27">
        <v>70</v>
      </c>
      <c r="J10" s="28">
        <f t="shared" si="0"/>
        <v>308</v>
      </c>
      <c r="K10" s="28">
        <f t="shared" si="1"/>
        <v>61.6</v>
      </c>
      <c r="L10" s="29">
        <f t="shared" si="2"/>
        <v>28</v>
      </c>
    </row>
    <row r="11" spans="2:12" ht="24.95" customHeight="1" x14ac:dyDescent="0.15">
      <c r="B11" s="16" t="s">
        <v>52</v>
      </c>
      <c r="C11" s="26" t="s">
        <v>9</v>
      </c>
      <c r="D11" s="26" t="s">
        <v>5</v>
      </c>
      <c r="E11" s="27">
        <v>85</v>
      </c>
      <c r="F11" s="27">
        <v>88</v>
      </c>
      <c r="G11" s="27">
        <v>85</v>
      </c>
      <c r="H11" s="27">
        <v>85</v>
      </c>
      <c r="I11" s="27">
        <v>83</v>
      </c>
      <c r="J11" s="28">
        <f t="shared" si="0"/>
        <v>426</v>
      </c>
      <c r="K11" s="28">
        <f t="shared" si="1"/>
        <v>85.2</v>
      </c>
      <c r="L11" s="29">
        <f t="shared" si="2"/>
        <v>7</v>
      </c>
    </row>
    <row r="12" spans="2:12" ht="24.95" customHeight="1" x14ac:dyDescent="0.15">
      <c r="B12" s="16" t="s">
        <v>53</v>
      </c>
      <c r="C12" s="25" t="s">
        <v>10</v>
      </c>
      <c r="D12" s="26" t="s">
        <v>3</v>
      </c>
      <c r="E12" s="27">
        <v>68</v>
      </c>
      <c r="F12" s="27">
        <v>65</v>
      </c>
      <c r="G12" s="27">
        <v>72</v>
      </c>
      <c r="H12" s="27">
        <v>76</v>
      </c>
      <c r="I12" s="27">
        <v>68</v>
      </c>
      <c r="J12" s="28">
        <f t="shared" si="0"/>
        <v>349</v>
      </c>
      <c r="K12" s="28">
        <f t="shared" si="1"/>
        <v>69.8</v>
      </c>
      <c r="L12" s="29">
        <f t="shared" si="2"/>
        <v>25</v>
      </c>
    </row>
    <row r="13" spans="2:12" ht="24.95" customHeight="1" x14ac:dyDescent="0.15">
      <c r="B13" s="16" t="s">
        <v>54</v>
      </c>
      <c r="C13" s="26" t="s">
        <v>11</v>
      </c>
      <c r="D13" s="26" t="s">
        <v>5</v>
      </c>
      <c r="E13" s="27">
        <v>76</v>
      </c>
      <c r="F13" s="27">
        <v>73</v>
      </c>
      <c r="G13" s="27">
        <v>75</v>
      </c>
      <c r="H13" s="27">
        <v>75</v>
      </c>
      <c r="I13" s="27">
        <v>70</v>
      </c>
      <c r="J13" s="28">
        <f t="shared" si="0"/>
        <v>369</v>
      </c>
      <c r="K13" s="28">
        <f t="shared" si="1"/>
        <v>73.8</v>
      </c>
      <c r="L13" s="29">
        <f t="shared" si="2"/>
        <v>20</v>
      </c>
    </row>
    <row r="14" spans="2:12" ht="24.95" customHeight="1" x14ac:dyDescent="0.15">
      <c r="B14" s="16" t="s">
        <v>96</v>
      </c>
      <c r="C14" s="26" t="s">
        <v>32</v>
      </c>
      <c r="D14" s="26" t="s">
        <v>3</v>
      </c>
      <c r="E14" s="27">
        <v>76</v>
      </c>
      <c r="F14" s="27">
        <v>72</v>
      </c>
      <c r="G14" s="27">
        <v>82</v>
      </c>
      <c r="H14" s="27">
        <v>75</v>
      </c>
      <c r="I14" s="27">
        <v>73</v>
      </c>
      <c r="J14" s="28">
        <f t="shared" si="0"/>
        <v>378</v>
      </c>
      <c r="K14" s="28">
        <f t="shared" si="1"/>
        <v>75.599999999999994</v>
      </c>
      <c r="L14" s="29">
        <f t="shared" si="2"/>
        <v>17</v>
      </c>
    </row>
    <row r="15" spans="2:12" ht="24.95" customHeight="1" x14ac:dyDescent="0.15">
      <c r="B15" s="16" t="s">
        <v>55</v>
      </c>
      <c r="C15" s="26" t="s">
        <v>12</v>
      </c>
      <c r="D15" s="26" t="s">
        <v>5</v>
      </c>
      <c r="E15" s="27">
        <v>90</v>
      </c>
      <c r="F15" s="27">
        <v>86</v>
      </c>
      <c r="G15" s="27">
        <v>83</v>
      </c>
      <c r="H15" s="27">
        <v>86</v>
      </c>
      <c r="I15" s="27">
        <v>86</v>
      </c>
      <c r="J15" s="28">
        <f t="shared" si="0"/>
        <v>431</v>
      </c>
      <c r="K15" s="28">
        <f t="shared" si="1"/>
        <v>86.2</v>
      </c>
      <c r="L15" s="29">
        <f t="shared" si="2"/>
        <v>5</v>
      </c>
    </row>
    <row r="16" spans="2:12" ht="24.95" customHeight="1" x14ac:dyDescent="0.15">
      <c r="B16" s="16" t="s">
        <v>56</v>
      </c>
      <c r="C16" s="26" t="s">
        <v>13</v>
      </c>
      <c r="D16" s="26" t="s">
        <v>5</v>
      </c>
      <c r="E16" s="27">
        <v>76</v>
      </c>
      <c r="F16" s="27">
        <v>72</v>
      </c>
      <c r="G16" s="27">
        <v>82</v>
      </c>
      <c r="H16" s="27">
        <v>75</v>
      </c>
      <c r="I16" s="27">
        <v>73</v>
      </c>
      <c r="J16" s="28">
        <f t="shared" si="0"/>
        <v>378</v>
      </c>
      <c r="K16" s="28">
        <f t="shared" si="1"/>
        <v>75.599999999999994</v>
      </c>
      <c r="L16" s="29">
        <f t="shared" si="2"/>
        <v>17</v>
      </c>
    </row>
    <row r="17" spans="2:12" ht="24.95" customHeight="1" x14ac:dyDescent="0.15">
      <c r="B17" s="16" t="s">
        <v>57</v>
      </c>
      <c r="C17" s="26" t="s">
        <v>14</v>
      </c>
      <c r="D17" s="26" t="s">
        <v>5</v>
      </c>
      <c r="E17" s="27">
        <v>76</v>
      </c>
      <c r="F17" s="27">
        <v>86</v>
      </c>
      <c r="G17" s="27">
        <v>75</v>
      </c>
      <c r="H17" s="27">
        <v>95</v>
      </c>
      <c r="I17" s="27">
        <v>86</v>
      </c>
      <c r="J17" s="28">
        <f t="shared" si="0"/>
        <v>418</v>
      </c>
      <c r="K17" s="28">
        <f t="shared" si="1"/>
        <v>83.6</v>
      </c>
      <c r="L17" s="29">
        <f t="shared" si="2"/>
        <v>11</v>
      </c>
    </row>
    <row r="18" spans="2:12" ht="24.95" customHeight="1" x14ac:dyDescent="0.15">
      <c r="B18" s="16" t="s">
        <v>41</v>
      </c>
      <c r="C18" s="26" t="s">
        <v>15</v>
      </c>
      <c r="D18" s="26" t="s">
        <v>5</v>
      </c>
      <c r="E18" s="27">
        <v>85</v>
      </c>
      <c r="F18" s="27">
        <v>92</v>
      </c>
      <c r="G18" s="27">
        <v>80</v>
      </c>
      <c r="H18" s="27">
        <v>90</v>
      </c>
      <c r="I18" s="27">
        <v>87</v>
      </c>
      <c r="J18" s="28">
        <f t="shared" si="0"/>
        <v>434</v>
      </c>
      <c r="K18" s="28">
        <f t="shared" si="1"/>
        <v>86.8</v>
      </c>
      <c r="L18" s="29">
        <f t="shared" si="2"/>
        <v>4</v>
      </c>
    </row>
    <row r="19" spans="2:12" ht="24.95" customHeight="1" x14ac:dyDescent="0.15">
      <c r="B19" s="16" t="s">
        <v>58</v>
      </c>
      <c r="C19" s="26" t="s">
        <v>16</v>
      </c>
      <c r="D19" s="26" t="s">
        <v>3</v>
      </c>
      <c r="E19" s="27">
        <v>65</v>
      </c>
      <c r="F19" s="27">
        <v>75</v>
      </c>
      <c r="G19" s="27">
        <v>58</v>
      </c>
      <c r="H19" s="27">
        <v>65</v>
      </c>
      <c r="I19" s="27">
        <v>90</v>
      </c>
      <c r="J19" s="28">
        <f t="shared" si="0"/>
        <v>353</v>
      </c>
      <c r="K19" s="28">
        <f t="shared" si="1"/>
        <v>70.599999999999994</v>
      </c>
      <c r="L19" s="29">
        <f t="shared" si="2"/>
        <v>24</v>
      </c>
    </row>
    <row r="20" spans="2:12" ht="24.95" customHeight="1" x14ac:dyDescent="0.15">
      <c r="B20" s="16" t="s">
        <v>59</v>
      </c>
      <c r="C20" s="26" t="s">
        <v>17</v>
      </c>
      <c r="D20" s="26" t="s">
        <v>3</v>
      </c>
      <c r="E20" s="27">
        <v>80</v>
      </c>
      <c r="F20" s="27">
        <v>86</v>
      </c>
      <c r="G20" s="27">
        <v>82</v>
      </c>
      <c r="H20" s="27">
        <v>75</v>
      </c>
      <c r="I20" s="27">
        <v>79</v>
      </c>
      <c r="J20" s="28">
        <f t="shared" si="0"/>
        <v>402</v>
      </c>
      <c r="K20" s="28">
        <f t="shared" si="1"/>
        <v>80.400000000000006</v>
      </c>
      <c r="L20" s="29">
        <f t="shared" si="2"/>
        <v>14</v>
      </c>
    </row>
    <row r="21" spans="2:12" ht="24.95" customHeight="1" x14ac:dyDescent="0.15">
      <c r="B21" s="16" t="s">
        <v>70</v>
      </c>
      <c r="C21" s="25" t="s">
        <v>18</v>
      </c>
      <c r="D21" s="26" t="s">
        <v>3</v>
      </c>
      <c r="E21" s="27">
        <v>85</v>
      </c>
      <c r="F21" s="27">
        <v>90</v>
      </c>
      <c r="G21" s="27">
        <v>85</v>
      </c>
      <c r="H21" s="27">
        <v>85</v>
      </c>
      <c r="I21" s="27">
        <v>83</v>
      </c>
      <c r="J21" s="28">
        <f t="shared" si="0"/>
        <v>428</v>
      </c>
      <c r="K21" s="28">
        <f t="shared" si="1"/>
        <v>85.6</v>
      </c>
      <c r="L21" s="29">
        <f t="shared" si="2"/>
        <v>6</v>
      </c>
    </row>
    <row r="22" spans="2:12" ht="24.95" customHeight="1" x14ac:dyDescent="0.15">
      <c r="B22" s="16" t="s">
        <v>106</v>
      </c>
      <c r="C22" s="26" t="s">
        <v>19</v>
      </c>
      <c r="D22" s="26" t="s">
        <v>3</v>
      </c>
      <c r="E22" s="27">
        <v>68</v>
      </c>
      <c r="F22" s="27">
        <v>70</v>
      </c>
      <c r="G22" s="27">
        <v>72</v>
      </c>
      <c r="H22" s="27">
        <v>76</v>
      </c>
      <c r="I22" s="27">
        <v>68</v>
      </c>
      <c r="J22" s="28">
        <f t="shared" si="0"/>
        <v>354</v>
      </c>
      <c r="K22" s="28">
        <f t="shared" si="1"/>
        <v>70.8</v>
      </c>
      <c r="L22" s="29">
        <f t="shared" si="2"/>
        <v>23</v>
      </c>
    </row>
    <row r="23" spans="2:12" ht="24.95" customHeight="1" x14ac:dyDescent="0.15">
      <c r="B23" s="16" t="s">
        <v>42</v>
      </c>
      <c r="C23" s="25" t="s">
        <v>20</v>
      </c>
      <c r="D23" s="26" t="s">
        <v>5</v>
      </c>
      <c r="E23" s="27">
        <v>90</v>
      </c>
      <c r="F23" s="27">
        <v>78</v>
      </c>
      <c r="G23" s="27">
        <v>83</v>
      </c>
      <c r="H23" s="27">
        <v>86</v>
      </c>
      <c r="I23" s="27">
        <v>86</v>
      </c>
      <c r="J23" s="28">
        <f t="shared" si="0"/>
        <v>423</v>
      </c>
      <c r="K23" s="28">
        <f t="shared" si="1"/>
        <v>84.6</v>
      </c>
      <c r="L23" s="29">
        <f t="shared" si="2"/>
        <v>9</v>
      </c>
    </row>
    <row r="24" spans="2:12" ht="24.95" customHeight="1" x14ac:dyDescent="0.15">
      <c r="B24" s="16" t="s">
        <v>61</v>
      </c>
      <c r="C24" s="25" t="s">
        <v>21</v>
      </c>
      <c r="D24" s="26" t="s">
        <v>5</v>
      </c>
      <c r="E24" s="27">
        <v>90</v>
      </c>
      <c r="F24" s="27">
        <v>80</v>
      </c>
      <c r="G24" s="27">
        <v>75</v>
      </c>
      <c r="H24" s="27">
        <v>86</v>
      </c>
      <c r="I24" s="27">
        <v>75</v>
      </c>
      <c r="J24" s="28">
        <f t="shared" si="0"/>
        <v>406</v>
      </c>
      <c r="K24" s="28">
        <f t="shared" si="1"/>
        <v>81.2</v>
      </c>
      <c r="L24" s="29">
        <f t="shared" si="2"/>
        <v>13</v>
      </c>
    </row>
    <row r="25" spans="2:12" ht="24.95" customHeight="1" x14ac:dyDescent="0.15">
      <c r="B25" s="16" t="s">
        <v>62</v>
      </c>
      <c r="C25" s="26" t="s">
        <v>22</v>
      </c>
      <c r="D25" s="26" t="s">
        <v>3</v>
      </c>
      <c r="E25" s="27">
        <v>86</v>
      </c>
      <c r="F25" s="27">
        <v>64</v>
      </c>
      <c r="G25" s="27">
        <v>86</v>
      </c>
      <c r="H25" s="27">
        <v>92</v>
      </c>
      <c r="I25" s="27">
        <v>86</v>
      </c>
      <c r="J25" s="28">
        <f t="shared" si="0"/>
        <v>414</v>
      </c>
      <c r="K25" s="28">
        <f t="shared" si="1"/>
        <v>82.8</v>
      </c>
      <c r="L25" s="29">
        <f t="shared" si="2"/>
        <v>12</v>
      </c>
    </row>
    <row r="26" spans="2:12" ht="24.95" customHeight="1" x14ac:dyDescent="0.15">
      <c r="B26" s="16" t="s">
        <v>63</v>
      </c>
      <c r="C26" s="26" t="s">
        <v>23</v>
      </c>
      <c r="D26" s="26" t="s">
        <v>5</v>
      </c>
      <c r="E26" s="27">
        <v>90</v>
      </c>
      <c r="F26" s="27">
        <v>85</v>
      </c>
      <c r="G26" s="27">
        <v>56</v>
      </c>
      <c r="H26" s="27">
        <v>75</v>
      </c>
      <c r="I26" s="27">
        <v>56</v>
      </c>
      <c r="J26" s="28">
        <f t="shared" si="0"/>
        <v>362</v>
      </c>
      <c r="K26" s="28">
        <f t="shared" si="1"/>
        <v>72.400000000000006</v>
      </c>
      <c r="L26" s="29">
        <f t="shared" si="2"/>
        <v>21</v>
      </c>
    </row>
    <row r="27" spans="2:12" ht="24.95" customHeight="1" x14ac:dyDescent="0.15">
      <c r="B27" s="16" t="s">
        <v>64</v>
      </c>
      <c r="C27" s="26" t="s">
        <v>24</v>
      </c>
      <c r="D27" s="26" t="s">
        <v>5</v>
      </c>
      <c r="E27" s="27">
        <v>70</v>
      </c>
      <c r="F27" s="27">
        <v>68</v>
      </c>
      <c r="G27" s="27">
        <v>90</v>
      </c>
      <c r="H27" s="27">
        <v>86</v>
      </c>
      <c r="I27" s="27">
        <v>88</v>
      </c>
      <c r="J27" s="28">
        <f t="shared" si="0"/>
        <v>402</v>
      </c>
      <c r="K27" s="28">
        <f t="shared" si="1"/>
        <v>80.400000000000006</v>
      </c>
      <c r="L27" s="29">
        <f t="shared" si="2"/>
        <v>14</v>
      </c>
    </row>
    <row r="28" spans="2:12" ht="24.95" customHeight="1" x14ac:dyDescent="0.15">
      <c r="B28" s="16" t="s">
        <v>65</v>
      </c>
      <c r="C28" s="26" t="s">
        <v>25</v>
      </c>
      <c r="D28" s="26" t="s">
        <v>5</v>
      </c>
      <c r="E28" s="27">
        <v>90</v>
      </c>
      <c r="F28" s="27">
        <v>90</v>
      </c>
      <c r="G28" s="27">
        <v>70</v>
      </c>
      <c r="H28" s="27">
        <v>56</v>
      </c>
      <c r="I28" s="27">
        <v>65</v>
      </c>
      <c r="J28" s="28">
        <f t="shared" si="0"/>
        <v>371</v>
      </c>
      <c r="K28" s="28">
        <f t="shared" si="1"/>
        <v>74.2</v>
      </c>
      <c r="L28" s="29">
        <f t="shared" si="2"/>
        <v>19</v>
      </c>
    </row>
    <row r="29" spans="2:12" ht="24.95" customHeight="1" x14ac:dyDescent="0.15">
      <c r="B29" s="16" t="s">
        <v>66</v>
      </c>
      <c r="C29" s="26" t="s">
        <v>26</v>
      </c>
      <c r="D29" s="26" t="s">
        <v>5</v>
      </c>
      <c r="E29" s="27">
        <v>98</v>
      </c>
      <c r="F29" s="27">
        <v>86</v>
      </c>
      <c r="G29" s="27">
        <v>89</v>
      </c>
      <c r="H29" s="27">
        <v>85</v>
      </c>
      <c r="I29" s="27">
        <v>95</v>
      </c>
      <c r="J29" s="28">
        <f t="shared" si="0"/>
        <v>453</v>
      </c>
      <c r="K29" s="28">
        <f t="shared" si="1"/>
        <v>90.6</v>
      </c>
      <c r="L29" s="29">
        <f t="shared" si="2"/>
        <v>1</v>
      </c>
    </row>
    <row r="30" spans="2:12" ht="24.95" customHeight="1" x14ac:dyDescent="0.15">
      <c r="B30" s="16" t="s">
        <v>67</v>
      </c>
      <c r="C30" s="26" t="s">
        <v>27</v>
      </c>
      <c r="D30" s="26" t="s">
        <v>5</v>
      </c>
      <c r="E30" s="27">
        <v>95</v>
      </c>
      <c r="F30" s="27">
        <v>85</v>
      </c>
      <c r="G30" s="27">
        <v>86</v>
      </c>
      <c r="H30" s="27">
        <v>67</v>
      </c>
      <c r="I30" s="27">
        <v>90</v>
      </c>
      <c r="J30" s="28">
        <f t="shared" si="0"/>
        <v>423</v>
      </c>
      <c r="K30" s="28">
        <f t="shared" si="1"/>
        <v>84.6</v>
      </c>
      <c r="L30" s="29">
        <f t="shared" si="2"/>
        <v>9</v>
      </c>
    </row>
    <row r="31" spans="2:12" ht="24.95" customHeight="1" x14ac:dyDescent="0.15">
      <c r="B31" s="16" t="s">
        <v>68</v>
      </c>
      <c r="C31" s="25" t="s">
        <v>28</v>
      </c>
      <c r="D31" s="25" t="s">
        <v>3</v>
      </c>
      <c r="E31" s="27">
        <v>78</v>
      </c>
      <c r="F31" s="27">
        <v>65</v>
      </c>
      <c r="G31" s="27">
        <v>75</v>
      </c>
      <c r="H31" s="27">
        <v>62</v>
      </c>
      <c r="I31" s="27">
        <v>65</v>
      </c>
      <c r="J31" s="28">
        <f t="shared" si="0"/>
        <v>345</v>
      </c>
      <c r="K31" s="28">
        <f t="shared" si="1"/>
        <v>69</v>
      </c>
      <c r="L31" s="29">
        <f t="shared" si="2"/>
        <v>26</v>
      </c>
    </row>
    <row r="32" spans="2:12" ht="24.95" customHeight="1" x14ac:dyDescent="0.15">
      <c r="B32" s="16" t="s">
        <v>69</v>
      </c>
      <c r="C32" s="26" t="s">
        <v>29</v>
      </c>
      <c r="D32" s="26" t="s">
        <v>5</v>
      </c>
      <c r="E32" s="27">
        <v>52</v>
      </c>
      <c r="F32" s="27">
        <v>69</v>
      </c>
      <c r="G32" s="27">
        <v>85</v>
      </c>
      <c r="H32" s="27">
        <v>68</v>
      </c>
      <c r="I32" s="27">
        <v>85</v>
      </c>
      <c r="J32" s="28">
        <f t="shared" si="0"/>
        <v>359</v>
      </c>
      <c r="K32" s="28">
        <f t="shared" si="1"/>
        <v>71.8</v>
      </c>
      <c r="L32" s="29">
        <f t="shared" si="2"/>
        <v>22</v>
      </c>
    </row>
    <row r="33" spans="2:12" ht="24.95" customHeight="1" x14ac:dyDescent="0.15">
      <c r="B33" s="16" t="s">
        <v>118</v>
      </c>
      <c r="C33" s="26" t="s">
        <v>30</v>
      </c>
      <c r="D33" s="26" t="s">
        <v>5</v>
      </c>
      <c r="E33" s="27">
        <v>94</v>
      </c>
      <c r="F33" s="27">
        <v>86</v>
      </c>
      <c r="G33" s="27">
        <v>88</v>
      </c>
      <c r="H33" s="27">
        <v>85</v>
      </c>
      <c r="I33" s="27">
        <v>87</v>
      </c>
      <c r="J33" s="28">
        <f t="shared" si="0"/>
        <v>440</v>
      </c>
      <c r="K33" s="28">
        <f t="shared" si="1"/>
        <v>88</v>
      </c>
      <c r="L33" s="29">
        <f t="shared" si="2"/>
        <v>3</v>
      </c>
    </row>
  </sheetData>
  <phoneticPr fontId="1" type="noConversion"/>
  <conditionalFormatting sqref="J6:J33">
    <cfRule type="top10" dxfId="6" priority="1" rank="10"/>
  </conditionalFormatting>
  <conditionalFormatting sqref="E6:I33">
    <cfRule type="cellIs" dxfId="3" priority="2" operator="lessThan">
      <formula>60</formula>
    </cfRule>
  </conditionalFormatting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V54"/>
  <sheetViews>
    <sheetView topLeftCell="A29" workbookViewId="0">
      <selection activeCell="E5" sqref="E5"/>
    </sheetView>
  </sheetViews>
  <sheetFormatPr defaultRowHeight="13.5" x14ac:dyDescent="0.15"/>
  <cols>
    <col min="1" max="1" width="5.25" style="1" customWidth="1"/>
    <col min="2" max="2" width="11.625" style="1" bestFit="1" customWidth="1"/>
    <col min="3" max="4" width="7.875" style="1" customWidth="1"/>
    <col min="5" max="5" width="9" style="1" bestFit="1" customWidth="1"/>
    <col min="6" max="6" width="15.125" style="1" bestFit="1" customWidth="1"/>
    <col min="7" max="8" width="9" style="1" bestFit="1" customWidth="1"/>
    <col min="9" max="9" width="5.25" style="1" bestFit="1" customWidth="1"/>
    <col min="10" max="11" width="9" style="1" bestFit="1" customWidth="1"/>
    <col min="12" max="12" width="5.25" style="1" bestFit="1" customWidth="1"/>
    <col min="13" max="16" width="9" style="1"/>
    <col min="17" max="17" width="14.5" style="1" customWidth="1"/>
    <col min="18" max="16384" width="9" style="1"/>
  </cols>
  <sheetData>
    <row r="1" spans="2:22" ht="24.95" customHeight="1" x14ac:dyDescent="0.15"/>
    <row r="2" spans="2:22" ht="30" customHeight="1" x14ac:dyDescent="0.15">
      <c r="B2" s="2" t="s">
        <v>47</v>
      </c>
      <c r="C2" s="2"/>
      <c r="D2" s="2"/>
      <c r="E2" s="2"/>
      <c r="F2" s="2"/>
      <c r="G2" s="2"/>
      <c r="H2" s="2"/>
      <c r="I2" s="3"/>
      <c r="J2" s="3"/>
      <c r="K2" s="3"/>
      <c r="L2" s="3"/>
    </row>
    <row r="3" spans="2:22" ht="24.95" customHeight="1" x14ac:dyDescent="0.15">
      <c r="B3" s="4" t="s">
        <v>46</v>
      </c>
      <c r="C3" s="4"/>
      <c r="D3" s="4"/>
      <c r="E3" s="4"/>
      <c r="F3" s="4"/>
      <c r="G3" s="4"/>
      <c r="H3" s="4"/>
      <c r="I3" s="3"/>
      <c r="J3" s="3"/>
      <c r="K3" s="3"/>
      <c r="L3" s="3"/>
    </row>
    <row r="4" spans="2:22" ht="24.95" customHeight="1" thickBot="1" x14ac:dyDescent="0.2">
      <c r="C4" s="5"/>
      <c r="D4" s="5"/>
      <c r="E4" s="5"/>
      <c r="F4" s="5"/>
      <c r="G4" s="5"/>
      <c r="H4" s="5"/>
      <c r="I4" s="5"/>
      <c r="J4" s="5"/>
      <c r="K4" s="5"/>
      <c r="L4" s="5"/>
    </row>
    <row r="5" spans="2:22" ht="24.95" customHeight="1" x14ac:dyDescent="0.15">
      <c r="B5" s="55" t="s">
        <v>31</v>
      </c>
      <c r="C5" s="8" t="s">
        <v>0</v>
      </c>
      <c r="D5" s="8" t="s">
        <v>1</v>
      </c>
      <c r="E5" s="8" t="s">
        <v>33</v>
      </c>
      <c r="F5" s="8" t="s">
        <v>35</v>
      </c>
      <c r="G5" s="8" t="s">
        <v>34</v>
      </c>
      <c r="H5" s="8" t="s">
        <v>36</v>
      </c>
      <c r="I5" s="8" t="s">
        <v>37</v>
      </c>
      <c r="J5" s="8" t="s">
        <v>38</v>
      </c>
      <c r="K5" s="8" t="s">
        <v>39</v>
      </c>
      <c r="L5" s="8" t="s">
        <v>40</v>
      </c>
      <c r="M5" s="56" t="s">
        <v>123</v>
      </c>
      <c r="O5" s="91" t="s">
        <v>33</v>
      </c>
      <c r="P5" s="91" t="s">
        <v>35</v>
      </c>
      <c r="Q5" s="91" t="s">
        <v>34</v>
      </c>
      <c r="R5" s="91" t="s">
        <v>36</v>
      </c>
      <c r="S5" s="91" t="s">
        <v>37</v>
      </c>
      <c r="T5" s="91" t="s">
        <v>38</v>
      </c>
      <c r="U5" s="91" t="s">
        <v>39</v>
      </c>
      <c r="V5" s="91" t="s">
        <v>40</v>
      </c>
    </row>
    <row r="6" spans="2:22" ht="21.95" customHeight="1" x14ac:dyDescent="0.15">
      <c r="B6" s="18" t="s">
        <v>48</v>
      </c>
      <c r="C6" s="7" t="s">
        <v>2</v>
      </c>
      <c r="D6" s="7" t="s">
        <v>3</v>
      </c>
      <c r="E6" s="7">
        <v>82</v>
      </c>
      <c r="F6" s="7">
        <v>86</v>
      </c>
      <c r="G6" s="7">
        <v>80</v>
      </c>
      <c r="H6" s="7">
        <v>95</v>
      </c>
      <c r="I6" s="7">
        <v>86</v>
      </c>
      <c r="J6" s="7">
        <v>96</v>
      </c>
      <c r="K6" s="7">
        <v>98</v>
      </c>
      <c r="L6" s="7">
        <v>90</v>
      </c>
      <c r="M6" s="54">
        <f t="shared" ref="M6:M34" si="0">SUM(E6:L6)</f>
        <v>713</v>
      </c>
      <c r="O6" s="1" t="s">
        <v>206</v>
      </c>
      <c r="P6" s="1" t="s">
        <v>206</v>
      </c>
      <c r="Q6" s="1" t="s">
        <v>206</v>
      </c>
      <c r="R6" s="1" t="s">
        <v>206</v>
      </c>
      <c r="S6" s="1" t="s">
        <v>206</v>
      </c>
      <c r="T6" s="1" t="s">
        <v>206</v>
      </c>
      <c r="U6" s="1" t="s">
        <v>206</v>
      </c>
      <c r="V6" s="1" t="s">
        <v>206</v>
      </c>
    </row>
    <row r="7" spans="2:22" ht="21.95" customHeight="1" x14ac:dyDescent="0.15">
      <c r="B7" s="18" t="s">
        <v>49</v>
      </c>
      <c r="C7" s="7" t="s">
        <v>4</v>
      </c>
      <c r="D7" s="7" t="s">
        <v>5</v>
      </c>
      <c r="E7" s="7">
        <v>85</v>
      </c>
      <c r="F7" s="7">
        <v>92</v>
      </c>
      <c r="G7" s="7">
        <v>86</v>
      </c>
      <c r="H7" s="7">
        <v>90</v>
      </c>
      <c r="I7" s="7">
        <v>90</v>
      </c>
      <c r="J7" s="7">
        <v>87</v>
      </c>
      <c r="K7" s="7">
        <v>87</v>
      </c>
      <c r="L7" s="7">
        <v>95</v>
      </c>
      <c r="M7" s="54">
        <f t="shared" si="0"/>
        <v>712</v>
      </c>
      <c r="N7" s="6"/>
    </row>
    <row r="8" spans="2:22" ht="21.95" customHeight="1" x14ac:dyDescent="0.15">
      <c r="B8" s="18" t="s">
        <v>44</v>
      </c>
      <c r="C8" s="7" t="s">
        <v>6</v>
      </c>
      <c r="D8" s="7" t="s">
        <v>3</v>
      </c>
      <c r="E8" s="7">
        <v>65</v>
      </c>
      <c r="F8" s="7">
        <v>75</v>
      </c>
      <c r="G8" s="7">
        <v>58</v>
      </c>
      <c r="H8" s="7">
        <v>65</v>
      </c>
      <c r="I8" s="7">
        <v>75</v>
      </c>
      <c r="J8" s="7">
        <v>86</v>
      </c>
      <c r="K8" s="7">
        <v>80</v>
      </c>
      <c r="L8" s="7">
        <v>89</v>
      </c>
      <c r="M8" s="57">
        <f t="shared" si="0"/>
        <v>593</v>
      </c>
    </row>
    <row r="9" spans="2:22" ht="21.95" customHeight="1" thickBot="1" x14ac:dyDescent="0.2">
      <c r="B9" s="18" t="s">
        <v>50</v>
      </c>
      <c r="C9" s="7" t="s">
        <v>7</v>
      </c>
      <c r="D9" s="7" t="s">
        <v>3</v>
      </c>
      <c r="E9" s="7">
        <v>78</v>
      </c>
      <c r="F9" s="7">
        <v>86</v>
      </c>
      <c r="G9" s="7">
        <v>82</v>
      </c>
      <c r="H9" s="7">
        <v>75</v>
      </c>
      <c r="I9" s="7">
        <v>79</v>
      </c>
      <c r="J9" s="7">
        <v>78</v>
      </c>
      <c r="K9" s="7">
        <v>65</v>
      </c>
      <c r="L9" s="7">
        <v>84</v>
      </c>
      <c r="M9" s="54">
        <f t="shared" si="0"/>
        <v>627</v>
      </c>
      <c r="N9"/>
    </row>
    <row r="10" spans="2:22" ht="21.95" customHeight="1" x14ac:dyDescent="0.15">
      <c r="B10" s="18" t="s">
        <v>51</v>
      </c>
      <c r="C10" s="7" t="s">
        <v>8</v>
      </c>
      <c r="D10" s="7" t="s">
        <v>5</v>
      </c>
      <c r="E10" s="7">
        <v>64</v>
      </c>
      <c r="F10" s="7">
        <v>56</v>
      </c>
      <c r="G10" s="7">
        <v>63</v>
      </c>
      <c r="H10" s="7">
        <v>55</v>
      </c>
      <c r="I10" s="7">
        <v>70</v>
      </c>
      <c r="J10" s="7">
        <v>80</v>
      </c>
      <c r="K10" s="7">
        <v>76</v>
      </c>
      <c r="L10" s="7">
        <v>91</v>
      </c>
      <c r="M10" s="54">
        <f t="shared" si="0"/>
        <v>555</v>
      </c>
      <c r="O10" s="91" t="s">
        <v>39</v>
      </c>
      <c r="P10" s="91" t="s">
        <v>35</v>
      </c>
    </row>
    <row r="11" spans="2:22" ht="21.95" customHeight="1" x14ac:dyDescent="0.15">
      <c r="B11" s="18" t="s">
        <v>52</v>
      </c>
      <c r="C11" s="7" t="s">
        <v>9</v>
      </c>
      <c r="D11" s="7" t="s">
        <v>5</v>
      </c>
      <c r="E11" s="7">
        <v>85</v>
      </c>
      <c r="F11" s="7">
        <v>88</v>
      </c>
      <c r="G11" s="7">
        <v>85</v>
      </c>
      <c r="H11" s="7">
        <v>85</v>
      </c>
      <c r="I11" s="7">
        <v>83</v>
      </c>
      <c r="J11" s="7">
        <v>84</v>
      </c>
      <c r="K11" s="7">
        <v>85</v>
      </c>
      <c r="L11" s="7">
        <v>92</v>
      </c>
      <c r="M11" s="54">
        <f t="shared" si="0"/>
        <v>687</v>
      </c>
      <c r="O11" s="1" t="s">
        <v>207</v>
      </c>
    </row>
    <row r="12" spans="2:22" ht="21.95" customHeight="1" x14ac:dyDescent="0.15">
      <c r="B12" s="18" t="s">
        <v>53</v>
      </c>
      <c r="C12" s="7" t="s">
        <v>10</v>
      </c>
      <c r="D12" s="7" t="s">
        <v>3</v>
      </c>
      <c r="E12" s="7">
        <v>68</v>
      </c>
      <c r="F12" s="7">
        <v>65</v>
      </c>
      <c r="G12" s="7">
        <v>72</v>
      </c>
      <c r="H12" s="7">
        <v>76</v>
      </c>
      <c r="I12" s="7">
        <v>68</v>
      </c>
      <c r="J12" s="7">
        <v>65</v>
      </c>
      <c r="K12" s="7">
        <v>76</v>
      </c>
      <c r="L12" s="7">
        <v>85</v>
      </c>
      <c r="M12" s="54">
        <f t="shared" si="0"/>
        <v>575</v>
      </c>
      <c r="P12" s="1" t="s">
        <v>208</v>
      </c>
    </row>
    <row r="13" spans="2:22" ht="21.95" customHeight="1" x14ac:dyDescent="0.15">
      <c r="B13" s="18" t="s">
        <v>54</v>
      </c>
      <c r="C13" s="7" t="s">
        <v>11</v>
      </c>
      <c r="D13" s="7" t="s">
        <v>5</v>
      </c>
      <c r="E13" s="7">
        <v>76</v>
      </c>
      <c r="F13" s="7">
        <v>73</v>
      </c>
      <c r="G13" s="7">
        <v>75</v>
      </c>
      <c r="H13" s="7">
        <v>75</v>
      </c>
      <c r="I13" s="7">
        <v>70</v>
      </c>
      <c r="J13" s="7">
        <v>85</v>
      </c>
      <c r="K13" s="7">
        <v>89</v>
      </c>
      <c r="L13" s="7">
        <v>88</v>
      </c>
      <c r="M13" s="54">
        <f t="shared" si="0"/>
        <v>631</v>
      </c>
    </row>
    <row r="14" spans="2:22" ht="21.95" customHeight="1" x14ac:dyDescent="0.15">
      <c r="B14" s="18" t="s">
        <v>43</v>
      </c>
      <c r="C14" s="7" t="s">
        <v>32</v>
      </c>
      <c r="D14" s="7" t="s">
        <v>3</v>
      </c>
      <c r="E14" s="7">
        <v>76</v>
      </c>
      <c r="F14" s="7">
        <v>72</v>
      </c>
      <c r="G14" s="7">
        <v>82</v>
      </c>
      <c r="H14" s="7">
        <v>75</v>
      </c>
      <c r="I14" s="7">
        <v>73</v>
      </c>
      <c r="J14" s="7">
        <v>83</v>
      </c>
      <c r="K14" s="7">
        <v>84</v>
      </c>
      <c r="L14" s="7">
        <v>83</v>
      </c>
      <c r="M14" s="54">
        <f t="shared" si="0"/>
        <v>628</v>
      </c>
    </row>
    <row r="15" spans="2:22" ht="21.95" customHeight="1" x14ac:dyDescent="0.15">
      <c r="B15" s="18" t="s">
        <v>55</v>
      </c>
      <c r="C15" s="7" t="s">
        <v>12</v>
      </c>
      <c r="D15" s="7" t="s">
        <v>5</v>
      </c>
      <c r="E15" s="7">
        <v>90</v>
      </c>
      <c r="F15" s="7">
        <v>86</v>
      </c>
      <c r="G15" s="7">
        <v>83</v>
      </c>
      <c r="H15" s="7">
        <v>86</v>
      </c>
      <c r="I15" s="7">
        <v>86</v>
      </c>
      <c r="J15" s="7">
        <v>76</v>
      </c>
      <c r="K15" s="7">
        <v>85</v>
      </c>
      <c r="L15" s="7">
        <v>91</v>
      </c>
      <c r="M15" s="54">
        <f t="shared" si="0"/>
        <v>683</v>
      </c>
    </row>
    <row r="16" spans="2:22" ht="21.95" customHeight="1" x14ac:dyDescent="0.15">
      <c r="B16" s="18" t="s">
        <v>56</v>
      </c>
      <c r="C16" s="7" t="s">
        <v>13</v>
      </c>
      <c r="D16" s="7" t="s">
        <v>5</v>
      </c>
      <c r="E16" s="7">
        <v>76</v>
      </c>
      <c r="F16" s="7">
        <v>72</v>
      </c>
      <c r="G16" s="7">
        <v>82</v>
      </c>
      <c r="H16" s="7">
        <v>75</v>
      </c>
      <c r="I16" s="7">
        <v>73</v>
      </c>
      <c r="J16" s="7">
        <v>76</v>
      </c>
      <c r="K16" s="7">
        <v>86</v>
      </c>
      <c r="L16" s="7">
        <v>90</v>
      </c>
      <c r="M16" s="54">
        <f t="shared" si="0"/>
        <v>630</v>
      </c>
    </row>
    <row r="17" spans="2:13" ht="21.95" customHeight="1" x14ac:dyDescent="0.15">
      <c r="B17" s="18" t="s">
        <v>57</v>
      </c>
      <c r="C17" s="7" t="s">
        <v>14</v>
      </c>
      <c r="D17" s="7" t="s">
        <v>5</v>
      </c>
      <c r="E17" s="7">
        <v>76</v>
      </c>
      <c r="F17" s="7">
        <v>86</v>
      </c>
      <c r="G17" s="7">
        <v>75</v>
      </c>
      <c r="H17" s="7">
        <v>95</v>
      </c>
      <c r="I17" s="7">
        <v>86</v>
      </c>
      <c r="J17" s="7">
        <v>88</v>
      </c>
      <c r="K17" s="7">
        <v>78</v>
      </c>
      <c r="L17" s="7">
        <v>93</v>
      </c>
      <c r="M17" s="54">
        <f t="shared" si="0"/>
        <v>677</v>
      </c>
    </row>
    <row r="18" spans="2:13" ht="21.95" customHeight="1" x14ac:dyDescent="0.15">
      <c r="B18" s="18" t="s">
        <v>41</v>
      </c>
      <c r="C18" s="7" t="s">
        <v>15</v>
      </c>
      <c r="D18" s="7" t="s">
        <v>5</v>
      </c>
      <c r="E18" s="7">
        <v>85</v>
      </c>
      <c r="F18" s="7">
        <v>92</v>
      </c>
      <c r="G18" s="7">
        <v>80</v>
      </c>
      <c r="H18" s="7">
        <v>90</v>
      </c>
      <c r="I18" s="7">
        <v>87</v>
      </c>
      <c r="J18" s="7">
        <v>90</v>
      </c>
      <c r="K18" s="7">
        <v>73</v>
      </c>
      <c r="L18" s="7">
        <v>88</v>
      </c>
      <c r="M18" s="54">
        <f t="shared" si="0"/>
        <v>685</v>
      </c>
    </row>
    <row r="19" spans="2:13" ht="21.95" customHeight="1" x14ac:dyDescent="0.15">
      <c r="B19" s="18" t="s">
        <v>58</v>
      </c>
      <c r="C19" s="7" t="s">
        <v>16</v>
      </c>
      <c r="D19" s="7" t="s">
        <v>3</v>
      </c>
      <c r="E19" s="7">
        <v>65</v>
      </c>
      <c r="F19" s="7">
        <v>75</v>
      </c>
      <c r="G19" s="7">
        <v>58</v>
      </c>
      <c r="H19" s="7">
        <v>65</v>
      </c>
      <c r="I19" s="7">
        <v>90</v>
      </c>
      <c r="J19" s="7">
        <v>83</v>
      </c>
      <c r="K19" s="7">
        <v>98</v>
      </c>
      <c r="L19" s="7">
        <v>85</v>
      </c>
      <c r="M19" s="54">
        <f t="shared" si="0"/>
        <v>619</v>
      </c>
    </row>
    <row r="20" spans="2:13" ht="21.95" customHeight="1" x14ac:dyDescent="0.15">
      <c r="B20" s="18" t="s">
        <v>59</v>
      </c>
      <c r="C20" s="7" t="s">
        <v>17</v>
      </c>
      <c r="D20" s="7" t="s">
        <v>3</v>
      </c>
      <c r="E20" s="7">
        <v>80</v>
      </c>
      <c r="F20" s="7">
        <v>86</v>
      </c>
      <c r="G20" s="7">
        <v>82</v>
      </c>
      <c r="H20" s="7">
        <v>75</v>
      </c>
      <c r="I20" s="7">
        <v>79</v>
      </c>
      <c r="J20" s="7">
        <v>89</v>
      </c>
      <c r="K20" s="7">
        <v>92</v>
      </c>
      <c r="L20" s="7">
        <v>86</v>
      </c>
      <c r="M20" s="54">
        <f t="shared" si="0"/>
        <v>669</v>
      </c>
    </row>
    <row r="21" spans="2:13" ht="21.95" customHeight="1" x14ac:dyDescent="0.15">
      <c r="B21" s="18" t="s">
        <v>60</v>
      </c>
      <c r="C21" s="7" t="s">
        <v>72</v>
      </c>
      <c r="D21" s="7" t="s">
        <v>5</v>
      </c>
      <c r="E21" s="7">
        <v>54</v>
      </c>
      <c r="F21" s="7">
        <v>60</v>
      </c>
      <c r="G21" s="7">
        <v>75</v>
      </c>
      <c r="H21" s="7">
        <v>43</v>
      </c>
      <c r="I21" s="7">
        <v>60</v>
      </c>
      <c r="J21" s="7">
        <v>55</v>
      </c>
      <c r="K21" s="7">
        <v>51</v>
      </c>
      <c r="L21" s="7">
        <v>75</v>
      </c>
      <c r="M21" s="54">
        <f t="shared" si="0"/>
        <v>473</v>
      </c>
    </row>
    <row r="22" spans="2:13" ht="21.95" customHeight="1" x14ac:dyDescent="0.15">
      <c r="B22" s="18" t="s">
        <v>70</v>
      </c>
      <c r="C22" s="7" t="s">
        <v>18</v>
      </c>
      <c r="D22" s="7" t="s">
        <v>3</v>
      </c>
      <c r="E22" s="7">
        <v>85</v>
      </c>
      <c r="F22" s="7">
        <v>90</v>
      </c>
      <c r="G22" s="7">
        <v>85</v>
      </c>
      <c r="H22" s="7">
        <v>85</v>
      </c>
      <c r="I22" s="7">
        <v>83</v>
      </c>
      <c r="J22" s="7">
        <v>83</v>
      </c>
      <c r="K22" s="7">
        <v>86</v>
      </c>
      <c r="L22" s="7">
        <v>83</v>
      </c>
      <c r="M22" s="54">
        <f t="shared" si="0"/>
        <v>680</v>
      </c>
    </row>
    <row r="23" spans="2:13" ht="21.95" customHeight="1" x14ac:dyDescent="0.15">
      <c r="B23" s="18" t="s">
        <v>71</v>
      </c>
      <c r="C23" s="7" t="s">
        <v>19</v>
      </c>
      <c r="D23" s="7" t="s">
        <v>3</v>
      </c>
      <c r="E23" s="7">
        <v>68</v>
      </c>
      <c r="F23" s="7">
        <v>70</v>
      </c>
      <c r="G23" s="7">
        <v>72</v>
      </c>
      <c r="H23" s="7">
        <v>76</v>
      </c>
      <c r="I23" s="7">
        <v>68</v>
      </c>
      <c r="J23" s="7">
        <v>75</v>
      </c>
      <c r="K23" s="7">
        <v>76</v>
      </c>
      <c r="L23" s="7">
        <v>91</v>
      </c>
      <c r="M23" s="54">
        <f t="shared" si="0"/>
        <v>596</v>
      </c>
    </row>
    <row r="24" spans="2:13" ht="21.95" customHeight="1" x14ac:dyDescent="0.15">
      <c r="B24" s="18" t="s">
        <v>42</v>
      </c>
      <c r="C24" s="7" t="s">
        <v>20</v>
      </c>
      <c r="D24" s="7" t="s">
        <v>5</v>
      </c>
      <c r="E24" s="7">
        <v>90</v>
      </c>
      <c r="F24" s="7">
        <v>78</v>
      </c>
      <c r="G24" s="7">
        <v>83</v>
      </c>
      <c r="H24" s="7">
        <v>86</v>
      </c>
      <c r="I24" s="7">
        <v>86</v>
      </c>
      <c r="J24" s="7">
        <v>84</v>
      </c>
      <c r="K24" s="7">
        <v>90</v>
      </c>
      <c r="L24" s="7">
        <v>92</v>
      </c>
      <c r="M24" s="54">
        <f t="shared" si="0"/>
        <v>689</v>
      </c>
    </row>
    <row r="25" spans="2:13" ht="21.95" customHeight="1" x14ac:dyDescent="0.15">
      <c r="B25" s="18" t="s">
        <v>61</v>
      </c>
      <c r="C25" s="7" t="s">
        <v>21</v>
      </c>
      <c r="D25" s="7" t="s">
        <v>5</v>
      </c>
      <c r="E25" s="7">
        <v>90</v>
      </c>
      <c r="F25" s="7">
        <v>80</v>
      </c>
      <c r="G25" s="7">
        <v>75</v>
      </c>
      <c r="H25" s="7">
        <v>86</v>
      </c>
      <c r="I25" s="7">
        <v>75</v>
      </c>
      <c r="J25" s="7">
        <v>81</v>
      </c>
      <c r="K25" s="7">
        <v>84</v>
      </c>
      <c r="L25" s="7">
        <v>96</v>
      </c>
      <c r="M25" s="54">
        <f t="shared" si="0"/>
        <v>667</v>
      </c>
    </row>
    <row r="26" spans="2:13" ht="21.95" customHeight="1" x14ac:dyDescent="0.15">
      <c r="B26" s="18" t="s">
        <v>62</v>
      </c>
      <c r="C26" s="7" t="s">
        <v>22</v>
      </c>
      <c r="D26" s="7" t="s">
        <v>3</v>
      </c>
      <c r="E26" s="7">
        <v>86</v>
      </c>
      <c r="F26" s="7">
        <v>64</v>
      </c>
      <c r="G26" s="7">
        <v>86</v>
      </c>
      <c r="H26" s="7">
        <v>92</v>
      </c>
      <c r="I26" s="7">
        <v>86</v>
      </c>
      <c r="J26" s="7">
        <v>65</v>
      </c>
      <c r="K26" s="7">
        <v>73</v>
      </c>
      <c r="L26" s="7">
        <v>94</v>
      </c>
      <c r="M26" s="54">
        <f t="shared" si="0"/>
        <v>646</v>
      </c>
    </row>
    <row r="27" spans="2:13" ht="21.95" customHeight="1" x14ac:dyDescent="0.15">
      <c r="B27" s="18" t="s">
        <v>63</v>
      </c>
      <c r="C27" s="7" t="s">
        <v>23</v>
      </c>
      <c r="D27" s="7" t="s">
        <v>5</v>
      </c>
      <c r="E27" s="7">
        <v>90</v>
      </c>
      <c r="F27" s="7">
        <v>85</v>
      </c>
      <c r="G27" s="7">
        <v>56</v>
      </c>
      <c r="H27" s="7">
        <v>75</v>
      </c>
      <c r="I27" s="7">
        <v>56</v>
      </c>
      <c r="J27" s="7">
        <v>75</v>
      </c>
      <c r="K27" s="7">
        <v>75</v>
      </c>
      <c r="L27" s="7">
        <v>93</v>
      </c>
      <c r="M27" s="54">
        <f t="shared" si="0"/>
        <v>605</v>
      </c>
    </row>
    <row r="28" spans="2:13" ht="21.95" customHeight="1" x14ac:dyDescent="0.15">
      <c r="B28" s="18" t="s">
        <v>64</v>
      </c>
      <c r="C28" s="7" t="s">
        <v>24</v>
      </c>
      <c r="D28" s="7" t="s">
        <v>5</v>
      </c>
      <c r="E28" s="7">
        <v>70</v>
      </c>
      <c r="F28" s="7">
        <v>68</v>
      </c>
      <c r="G28" s="7">
        <v>90</v>
      </c>
      <c r="H28" s="7">
        <v>86</v>
      </c>
      <c r="I28" s="7">
        <v>88</v>
      </c>
      <c r="J28" s="7">
        <v>72</v>
      </c>
      <c r="K28" s="7">
        <v>76</v>
      </c>
      <c r="L28" s="7">
        <v>92</v>
      </c>
      <c r="M28" s="54">
        <f t="shared" si="0"/>
        <v>642</v>
      </c>
    </row>
    <row r="29" spans="2:13" ht="21.95" customHeight="1" x14ac:dyDescent="0.15">
      <c r="B29" s="18" t="s">
        <v>65</v>
      </c>
      <c r="C29" s="7" t="s">
        <v>25</v>
      </c>
      <c r="D29" s="7" t="s">
        <v>5</v>
      </c>
      <c r="E29" s="7">
        <v>90</v>
      </c>
      <c r="F29" s="7">
        <v>90</v>
      </c>
      <c r="G29" s="7">
        <v>70</v>
      </c>
      <c r="H29" s="7">
        <v>56</v>
      </c>
      <c r="I29" s="7">
        <v>65</v>
      </c>
      <c r="J29" s="7">
        <v>66</v>
      </c>
      <c r="K29" s="7">
        <v>69</v>
      </c>
      <c r="L29" s="7">
        <v>90</v>
      </c>
      <c r="M29" s="54">
        <f t="shared" si="0"/>
        <v>596</v>
      </c>
    </row>
    <row r="30" spans="2:13" ht="21.95" customHeight="1" x14ac:dyDescent="0.15">
      <c r="B30" s="18" t="s">
        <v>66</v>
      </c>
      <c r="C30" s="7" t="s">
        <v>26</v>
      </c>
      <c r="D30" s="7" t="s">
        <v>5</v>
      </c>
      <c r="E30" s="7">
        <v>98</v>
      </c>
      <c r="F30" s="7">
        <v>86</v>
      </c>
      <c r="G30" s="7">
        <v>89</v>
      </c>
      <c r="H30" s="7">
        <v>85</v>
      </c>
      <c r="I30" s="7">
        <v>95</v>
      </c>
      <c r="J30" s="7">
        <v>94</v>
      </c>
      <c r="K30" s="7">
        <v>90</v>
      </c>
      <c r="L30" s="7">
        <v>94</v>
      </c>
      <c r="M30" s="54">
        <f t="shared" si="0"/>
        <v>731</v>
      </c>
    </row>
    <row r="31" spans="2:13" ht="21.95" customHeight="1" x14ac:dyDescent="0.15">
      <c r="B31" s="18" t="s">
        <v>67</v>
      </c>
      <c r="C31" s="7" t="s">
        <v>27</v>
      </c>
      <c r="D31" s="7" t="s">
        <v>5</v>
      </c>
      <c r="E31" s="7">
        <v>95</v>
      </c>
      <c r="F31" s="7">
        <v>85</v>
      </c>
      <c r="G31" s="7">
        <v>86</v>
      </c>
      <c r="H31" s="7">
        <v>67</v>
      </c>
      <c r="I31" s="7">
        <v>90</v>
      </c>
      <c r="J31" s="7">
        <v>75</v>
      </c>
      <c r="K31" s="7">
        <v>95</v>
      </c>
      <c r="L31" s="7">
        <v>92</v>
      </c>
      <c r="M31" s="54">
        <f t="shared" si="0"/>
        <v>685</v>
      </c>
    </row>
    <row r="32" spans="2:13" ht="21.95" customHeight="1" x14ac:dyDescent="0.15">
      <c r="B32" s="18" t="s">
        <v>68</v>
      </c>
      <c r="C32" s="7" t="s">
        <v>28</v>
      </c>
      <c r="D32" s="7" t="s">
        <v>3</v>
      </c>
      <c r="E32" s="7">
        <v>78</v>
      </c>
      <c r="F32" s="7">
        <v>65</v>
      </c>
      <c r="G32" s="7">
        <v>75</v>
      </c>
      <c r="H32" s="7">
        <v>62</v>
      </c>
      <c r="I32" s="7">
        <v>65</v>
      </c>
      <c r="J32" s="7">
        <v>77</v>
      </c>
      <c r="K32" s="7">
        <v>78</v>
      </c>
      <c r="L32" s="7">
        <v>89</v>
      </c>
      <c r="M32" s="54">
        <f t="shared" si="0"/>
        <v>589</v>
      </c>
    </row>
    <row r="33" spans="2:13" ht="21.95" customHeight="1" x14ac:dyDescent="0.15">
      <c r="B33" s="18" t="s">
        <v>69</v>
      </c>
      <c r="C33" s="7" t="s">
        <v>29</v>
      </c>
      <c r="D33" s="7" t="s">
        <v>5</v>
      </c>
      <c r="E33" s="7">
        <v>52</v>
      </c>
      <c r="F33" s="7">
        <v>69</v>
      </c>
      <c r="G33" s="7">
        <v>85</v>
      </c>
      <c r="H33" s="7">
        <v>68</v>
      </c>
      <c r="I33" s="7">
        <v>85</v>
      </c>
      <c r="J33" s="7">
        <v>81</v>
      </c>
      <c r="K33" s="7">
        <v>85</v>
      </c>
      <c r="L33" s="7">
        <v>86</v>
      </c>
      <c r="M33" s="54">
        <f t="shared" si="0"/>
        <v>611</v>
      </c>
    </row>
    <row r="34" spans="2:13" ht="21.95" customHeight="1" x14ac:dyDescent="0.15">
      <c r="B34" s="58" t="s">
        <v>45</v>
      </c>
      <c r="C34" s="11" t="s">
        <v>30</v>
      </c>
      <c r="D34" s="11" t="s">
        <v>5</v>
      </c>
      <c r="E34" s="11">
        <v>94</v>
      </c>
      <c r="F34" s="11">
        <v>86</v>
      </c>
      <c r="G34" s="11">
        <v>88</v>
      </c>
      <c r="H34" s="11">
        <v>85</v>
      </c>
      <c r="I34" s="11">
        <v>87</v>
      </c>
      <c r="J34" s="11">
        <v>92</v>
      </c>
      <c r="K34" s="11">
        <v>96</v>
      </c>
      <c r="L34" s="11">
        <v>84</v>
      </c>
      <c r="M34" s="59">
        <f t="shared" si="0"/>
        <v>712</v>
      </c>
    </row>
    <row r="38" spans="2:13" x14ac:dyDescent="0.15">
      <c r="B38" s="55" t="s">
        <v>31</v>
      </c>
      <c r="C38" s="8" t="s">
        <v>0</v>
      </c>
      <c r="D38" s="8" t="s">
        <v>1</v>
      </c>
      <c r="E38" s="8" t="s">
        <v>33</v>
      </c>
      <c r="F38" s="8" t="s">
        <v>35</v>
      </c>
      <c r="G38" s="8" t="s">
        <v>34</v>
      </c>
      <c r="H38" s="8" t="s">
        <v>36</v>
      </c>
      <c r="I38" s="8" t="s">
        <v>37</v>
      </c>
      <c r="J38" s="8" t="s">
        <v>38</v>
      </c>
      <c r="K38" s="8" t="s">
        <v>39</v>
      </c>
      <c r="L38" s="8" t="s">
        <v>40</v>
      </c>
      <c r="M38" s="56" t="s">
        <v>123</v>
      </c>
    </row>
    <row r="39" spans="2:13" x14ac:dyDescent="0.15">
      <c r="B39" s="92" t="s">
        <v>49</v>
      </c>
      <c r="C39" s="30" t="s">
        <v>4</v>
      </c>
      <c r="D39" s="30" t="s">
        <v>5</v>
      </c>
      <c r="E39" s="30">
        <v>85</v>
      </c>
      <c r="F39" s="30">
        <v>92</v>
      </c>
      <c r="G39" s="30">
        <v>86</v>
      </c>
      <c r="H39" s="30">
        <v>90</v>
      </c>
      <c r="I39" s="30">
        <v>90</v>
      </c>
      <c r="J39" s="30">
        <v>87</v>
      </c>
      <c r="K39" s="30">
        <v>87</v>
      </c>
      <c r="L39" s="30">
        <v>95</v>
      </c>
      <c r="M39" s="54">
        <v>712</v>
      </c>
    </row>
    <row r="40" spans="2:13" x14ac:dyDescent="0.15">
      <c r="B40" s="92" t="s">
        <v>66</v>
      </c>
      <c r="C40" s="30" t="s">
        <v>26</v>
      </c>
      <c r="D40" s="30" t="s">
        <v>5</v>
      </c>
      <c r="E40" s="30">
        <v>98</v>
      </c>
      <c r="F40" s="30">
        <v>86</v>
      </c>
      <c r="G40" s="30">
        <v>89</v>
      </c>
      <c r="H40" s="30">
        <v>85</v>
      </c>
      <c r="I40" s="30">
        <v>95</v>
      </c>
      <c r="J40" s="30">
        <v>94</v>
      </c>
      <c r="K40" s="30">
        <v>90</v>
      </c>
      <c r="L40" s="30">
        <v>94</v>
      </c>
      <c r="M40" s="54">
        <v>731</v>
      </c>
    </row>
    <row r="45" spans="2:13" x14ac:dyDescent="0.15">
      <c r="B45" s="55" t="s">
        <v>31</v>
      </c>
      <c r="C45" s="8" t="s">
        <v>0</v>
      </c>
      <c r="D45" s="8" t="s">
        <v>1</v>
      </c>
      <c r="E45" s="8" t="s">
        <v>33</v>
      </c>
      <c r="F45" s="8" t="s">
        <v>35</v>
      </c>
      <c r="G45" s="8" t="s">
        <v>34</v>
      </c>
      <c r="H45" s="8" t="s">
        <v>36</v>
      </c>
      <c r="I45" s="8" t="s">
        <v>37</v>
      </c>
      <c r="J45" s="8" t="s">
        <v>38</v>
      </c>
      <c r="K45" s="8" t="s">
        <v>39</v>
      </c>
      <c r="L45" s="8" t="s">
        <v>40</v>
      </c>
      <c r="M45" s="56" t="s">
        <v>123</v>
      </c>
    </row>
    <row r="46" spans="2:13" x14ac:dyDescent="0.15">
      <c r="B46" s="92" t="s">
        <v>48</v>
      </c>
      <c r="C46" s="30" t="s">
        <v>2</v>
      </c>
      <c r="D46" s="30" t="s">
        <v>3</v>
      </c>
      <c r="E46" s="30">
        <v>82</v>
      </c>
      <c r="F46" s="30">
        <v>86</v>
      </c>
      <c r="G46" s="30">
        <v>80</v>
      </c>
      <c r="H46" s="30">
        <v>95</v>
      </c>
      <c r="I46" s="30">
        <v>86</v>
      </c>
      <c r="J46" s="30">
        <v>96</v>
      </c>
      <c r="K46" s="30">
        <v>98</v>
      </c>
      <c r="L46" s="30">
        <v>90</v>
      </c>
      <c r="M46" s="54">
        <v>713</v>
      </c>
    </row>
    <row r="47" spans="2:13" x14ac:dyDescent="0.15">
      <c r="B47" s="92" t="s">
        <v>49</v>
      </c>
      <c r="C47" s="30" t="s">
        <v>4</v>
      </c>
      <c r="D47" s="30" t="s">
        <v>5</v>
      </c>
      <c r="E47" s="30">
        <v>85</v>
      </c>
      <c r="F47" s="30">
        <v>92</v>
      </c>
      <c r="G47" s="30">
        <v>86</v>
      </c>
      <c r="H47" s="30">
        <v>90</v>
      </c>
      <c r="I47" s="30">
        <v>90</v>
      </c>
      <c r="J47" s="30">
        <v>87</v>
      </c>
      <c r="K47" s="30">
        <v>87</v>
      </c>
      <c r="L47" s="30">
        <v>95</v>
      </c>
      <c r="M47" s="54">
        <v>712</v>
      </c>
    </row>
    <row r="48" spans="2:13" x14ac:dyDescent="0.15">
      <c r="B48" s="92" t="s">
        <v>41</v>
      </c>
      <c r="C48" s="30" t="s">
        <v>15</v>
      </c>
      <c r="D48" s="30" t="s">
        <v>5</v>
      </c>
      <c r="E48" s="30">
        <v>85</v>
      </c>
      <c r="F48" s="30">
        <v>92</v>
      </c>
      <c r="G48" s="30">
        <v>80</v>
      </c>
      <c r="H48" s="30">
        <v>90</v>
      </c>
      <c r="I48" s="30">
        <v>87</v>
      </c>
      <c r="J48" s="30">
        <v>90</v>
      </c>
      <c r="K48" s="30">
        <v>73</v>
      </c>
      <c r="L48" s="30">
        <v>88</v>
      </c>
      <c r="M48" s="54">
        <v>685</v>
      </c>
    </row>
    <row r="49" spans="2:13" x14ac:dyDescent="0.15">
      <c r="B49" s="92" t="s">
        <v>58</v>
      </c>
      <c r="C49" s="30" t="s">
        <v>16</v>
      </c>
      <c r="D49" s="30" t="s">
        <v>3</v>
      </c>
      <c r="E49" s="30">
        <v>65</v>
      </c>
      <c r="F49" s="30">
        <v>75</v>
      </c>
      <c r="G49" s="30">
        <v>58</v>
      </c>
      <c r="H49" s="30">
        <v>65</v>
      </c>
      <c r="I49" s="30">
        <v>90</v>
      </c>
      <c r="J49" s="30">
        <v>83</v>
      </c>
      <c r="K49" s="30">
        <v>98</v>
      </c>
      <c r="L49" s="30">
        <v>85</v>
      </c>
      <c r="M49" s="54">
        <v>619</v>
      </c>
    </row>
    <row r="50" spans="2:13" x14ac:dyDescent="0.15">
      <c r="B50" s="92" t="s">
        <v>59</v>
      </c>
      <c r="C50" s="30" t="s">
        <v>17</v>
      </c>
      <c r="D50" s="30" t="s">
        <v>3</v>
      </c>
      <c r="E50" s="30">
        <v>80</v>
      </c>
      <c r="F50" s="30">
        <v>86</v>
      </c>
      <c r="G50" s="30">
        <v>82</v>
      </c>
      <c r="H50" s="30">
        <v>75</v>
      </c>
      <c r="I50" s="30">
        <v>79</v>
      </c>
      <c r="J50" s="30">
        <v>89</v>
      </c>
      <c r="K50" s="30">
        <v>92</v>
      </c>
      <c r="L50" s="30">
        <v>86</v>
      </c>
      <c r="M50" s="54">
        <v>669</v>
      </c>
    </row>
    <row r="51" spans="2:13" x14ac:dyDescent="0.15">
      <c r="B51" s="92" t="s">
        <v>70</v>
      </c>
      <c r="C51" s="30" t="s">
        <v>18</v>
      </c>
      <c r="D51" s="30" t="s">
        <v>3</v>
      </c>
      <c r="E51" s="30">
        <v>85</v>
      </c>
      <c r="F51" s="30">
        <v>90</v>
      </c>
      <c r="G51" s="30">
        <v>85</v>
      </c>
      <c r="H51" s="30">
        <v>85</v>
      </c>
      <c r="I51" s="30">
        <v>83</v>
      </c>
      <c r="J51" s="30">
        <v>83</v>
      </c>
      <c r="K51" s="30">
        <v>86</v>
      </c>
      <c r="L51" s="30">
        <v>83</v>
      </c>
      <c r="M51" s="54">
        <v>680</v>
      </c>
    </row>
    <row r="52" spans="2:13" x14ac:dyDescent="0.15">
      <c r="B52" s="92" t="s">
        <v>65</v>
      </c>
      <c r="C52" s="30" t="s">
        <v>25</v>
      </c>
      <c r="D52" s="30" t="s">
        <v>5</v>
      </c>
      <c r="E52" s="30">
        <v>90</v>
      </c>
      <c r="F52" s="30">
        <v>90</v>
      </c>
      <c r="G52" s="30">
        <v>70</v>
      </c>
      <c r="H52" s="30">
        <v>56</v>
      </c>
      <c r="I52" s="30">
        <v>65</v>
      </c>
      <c r="J52" s="30">
        <v>66</v>
      </c>
      <c r="K52" s="30">
        <v>69</v>
      </c>
      <c r="L52" s="30">
        <v>90</v>
      </c>
      <c r="M52" s="54">
        <v>596</v>
      </c>
    </row>
    <row r="53" spans="2:13" x14ac:dyDescent="0.15">
      <c r="B53" s="92" t="s">
        <v>67</v>
      </c>
      <c r="C53" s="30" t="s">
        <v>27</v>
      </c>
      <c r="D53" s="30" t="s">
        <v>5</v>
      </c>
      <c r="E53" s="30">
        <v>95</v>
      </c>
      <c r="F53" s="30">
        <v>85</v>
      </c>
      <c r="G53" s="30">
        <v>86</v>
      </c>
      <c r="H53" s="30">
        <v>67</v>
      </c>
      <c r="I53" s="30">
        <v>90</v>
      </c>
      <c r="J53" s="30">
        <v>75</v>
      </c>
      <c r="K53" s="30">
        <v>95</v>
      </c>
      <c r="L53" s="30">
        <v>92</v>
      </c>
      <c r="M53" s="54">
        <v>685</v>
      </c>
    </row>
    <row r="54" spans="2:13" x14ac:dyDescent="0.15">
      <c r="B54" s="93" t="s">
        <v>45</v>
      </c>
      <c r="C54" s="33" t="s">
        <v>30</v>
      </c>
      <c r="D54" s="33" t="s">
        <v>5</v>
      </c>
      <c r="E54" s="33">
        <v>94</v>
      </c>
      <c r="F54" s="33">
        <v>86</v>
      </c>
      <c r="G54" s="33">
        <v>88</v>
      </c>
      <c r="H54" s="33">
        <v>85</v>
      </c>
      <c r="I54" s="33">
        <v>87</v>
      </c>
      <c r="J54" s="33">
        <v>92</v>
      </c>
      <c r="K54" s="33">
        <v>96</v>
      </c>
      <c r="L54" s="33">
        <v>84</v>
      </c>
      <c r="M54" s="59">
        <v>712</v>
      </c>
    </row>
  </sheetData>
  <phoneticPr fontId="1" type="noConversion"/>
  <conditionalFormatting sqref="M8">
    <cfRule type="cellIs" dxfId="1" priority="1" operator="lessThan">
      <formula>60</formula>
    </cfRule>
  </conditionalFormatting>
  <pageMargins left="0.7" right="0.7" top="0.75" bottom="0.75" header="0.3" footer="0.3"/>
  <legacy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M37"/>
  <sheetViews>
    <sheetView zoomScale="71" zoomScaleNormal="71" workbookViewId="0">
      <selection activeCell="I37" sqref="I37"/>
    </sheetView>
  </sheetViews>
  <sheetFormatPr defaultRowHeight="13.5" outlineLevelRow="2" x14ac:dyDescent="0.15"/>
  <cols>
    <col min="2" max="2" width="12.5" customWidth="1"/>
    <col min="6" max="6" width="12.75" customWidth="1"/>
  </cols>
  <sheetData>
    <row r="2" spans="2:13" ht="22.5" x14ac:dyDescent="0.15">
      <c r="B2" s="87" t="s">
        <v>47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2:13" ht="22.5" customHeight="1" x14ac:dyDescent="0.15">
      <c r="B3" s="88" t="s">
        <v>46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</row>
    <row r="4" spans="2:13" ht="14.25" thickBot="1" x14ac:dyDescent="0.2"/>
    <row r="5" spans="2:13" ht="21.95" customHeight="1" thickBot="1" x14ac:dyDescent="0.2">
      <c r="B5" s="60" t="s">
        <v>31</v>
      </c>
      <c r="C5" s="61" t="s">
        <v>0</v>
      </c>
      <c r="D5" s="61" t="s">
        <v>1</v>
      </c>
      <c r="E5" s="61" t="s">
        <v>33</v>
      </c>
      <c r="F5" s="61" t="s">
        <v>35</v>
      </c>
      <c r="G5" s="61" t="s">
        <v>34</v>
      </c>
      <c r="H5" s="61" t="s">
        <v>36</v>
      </c>
      <c r="I5" s="61" t="s">
        <v>37</v>
      </c>
      <c r="J5" s="61" t="s">
        <v>38</v>
      </c>
      <c r="K5" s="61" t="s">
        <v>39</v>
      </c>
      <c r="L5" s="62" t="s">
        <v>40</v>
      </c>
      <c r="M5" s="63" t="s">
        <v>123</v>
      </c>
    </row>
    <row r="6" spans="2:13" ht="18" customHeight="1" outlineLevel="2" thickTop="1" x14ac:dyDescent="0.15">
      <c r="B6" s="64" t="s">
        <v>49</v>
      </c>
      <c r="C6" s="65" t="s">
        <v>4</v>
      </c>
      <c r="D6" s="65" t="s">
        <v>5</v>
      </c>
      <c r="E6" s="65">
        <v>85</v>
      </c>
      <c r="F6" s="65">
        <v>92</v>
      </c>
      <c r="G6" s="65">
        <v>86</v>
      </c>
      <c r="H6" s="65">
        <v>90</v>
      </c>
      <c r="I6" s="65">
        <v>90</v>
      </c>
      <c r="J6" s="65">
        <v>87</v>
      </c>
      <c r="K6" s="65">
        <v>87</v>
      </c>
      <c r="L6" s="66">
        <v>95</v>
      </c>
      <c r="M6" s="67">
        <f t="shared" ref="M6:M23" si="0">SUM(E6:L6)</f>
        <v>712</v>
      </c>
    </row>
    <row r="7" spans="2:13" ht="18" customHeight="1" outlineLevel="2" x14ac:dyDescent="0.15">
      <c r="B7" s="68" t="s">
        <v>51</v>
      </c>
      <c r="C7" s="69" t="s">
        <v>8</v>
      </c>
      <c r="D7" s="69" t="s">
        <v>5</v>
      </c>
      <c r="E7" s="69">
        <v>64</v>
      </c>
      <c r="F7" s="69">
        <v>56</v>
      </c>
      <c r="G7" s="69">
        <v>63</v>
      </c>
      <c r="H7" s="69">
        <v>55</v>
      </c>
      <c r="I7" s="69">
        <v>70</v>
      </c>
      <c r="J7" s="69">
        <v>80</v>
      </c>
      <c r="K7" s="69">
        <v>76</v>
      </c>
      <c r="L7" s="70">
        <v>91</v>
      </c>
      <c r="M7" s="71">
        <f t="shared" si="0"/>
        <v>555</v>
      </c>
    </row>
    <row r="8" spans="2:13" ht="18" customHeight="1" outlineLevel="2" x14ac:dyDescent="0.15">
      <c r="B8" s="64" t="s">
        <v>52</v>
      </c>
      <c r="C8" s="69" t="s">
        <v>9</v>
      </c>
      <c r="D8" s="69" t="s">
        <v>5</v>
      </c>
      <c r="E8" s="69">
        <v>85</v>
      </c>
      <c r="F8" s="69">
        <v>88</v>
      </c>
      <c r="G8" s="69">
        <v>85</v>
      </c>
      <c r="H8" s="69">
        <v>85</v>
      </c>
      <c r="I8" s="69">
        <v>83</v>
      </c>
      <c r="J8" s="69">
        <v>84</v>
      </c>
      <c r="K8" s="69">
        <v>85</v>
      </c>
      <c r="L8" s="70">
        <v>92</v>
      </c>
      <c r="M8" s="71">
        <f t="shared" si="0"/>
        <v>687</v>
      </c>
    </row>
    <row r="9" spans="2:13" ht="18" customHeight="1" outlineLevel="2" x14ac:dyDescent="0.15">
      <c r="B9" s="68" t="s">
        <v>54</v>
      </c>
      <c r="C9" s="69" t="s">
        <v>11</v>
      </c>
      <c r="D9" s="69" t="s">
        <v>5</v>
      </c>
      <c r="E9" s="69">
        <v>76</v>
      </c>
      <c r="F9" s="69">
        <v>73</v>
      </c>
      <c r="G9" s="69">
        <v>75</v>
      </c>
      <c r="H9" s="69">
        <v>75</v>
      </c>
      <c r="I9" s="69">
        <v>70</v>
      </c>
      <c r="J9" s="69">
        <v>85</v>
      </c>
      <c r="K9" s="69">
        <v>89</v>
      </c>
      <c r="L9" s="70">
        <v>88</v>
      </c>
      <c r="M9" s="71">
        <f t="shared" si="0"/>
        <v>631</v>
      </c>
    </row>
    <row r="10" spans="2:13" ht="18" customHeight="1" outlineLevel="2" x14ac:dyDescent="0.15">
      <c r="B10" s="64" t="s">
        <v>55</v>
      </c>
      <c r="C10" s="69" t="s">
        <v>12</v>
      </c>
      <c r="D10" s="69" t="s">
        <v>5</v>
      </c>
      <c r="E10" s="69">
        <v>90</v>
      </c>
      <c r="F10" s="69">
        <v>86</v>
      </c>
      <c r="G10" s="69">
        <v>83</v>
      </c>
      <c r="H10" s="69">
        <v>86</v>
      </c>
      <c r="I10" s="69">
        <v>86</v>
      </c>
      <c r="J10" s="69">
        <v>76</v>
      </c>
      <c r="K10" s="69">
        <v>85</v>
      </c>
      <c r="L10" s="70">
        <v>91</v>
      </c>
      <c r="M10" s="71">
        <f t="shared" si="0"/>
        <v>683</v>
      </c>
    </row>
    <row r="11" spans="2:13" ht="18" customHeight="1" outlineLevel="2" x14ac:dyDescent="0.15">
      <c r="B11" s="68" t="s">
        <v>56</v>
      </c>
      <c r="C11" s="69" t="s">
        <v>13</v>
      </c>
      <c r="D11" s="69" t="s">
        <v>5</v>
      </c>
      <c r="E11" s="69">
        <v>76</v>
      </c>
      <c r="F11" s="69">
        <v>72</v>
      </c>
      <c r="G11" s="69">
        <v>82</v>
      </c>
      <c r="H11" s="69">
        <v>75</v>
      </c>
      <c r="I11" s="69">
        <v>73</v>
      </c>
      <c r="J11" s="69">
        <v>76</v>
      </c>
      <c r="K11" s="69">
        <v>86</v>
      </c>
      <c r="L11" s="70">
        <v>90</v>
      </c>
      <c r="M11" s="71">
        <f t="shared" si="0"/>
        <v>630</v>
      </c>
    </row>
    <row r="12" spans="2:13" ht="18" customHeight="1" outlineLevel="2" x14ac:dyDescent="0.15">
      <c r="B12" s="64" t="s">
        <v>57</v>
      </c>
      <c r="C12" s="69" t="s">
        <v>14</v>
      </c>
      <c r="D12" s="69" t="s">
        <v>5</v>
      </c>
      <c r="E12" s="69">
        <v>76</v>
      </c>
      <c r="F12" s="69">
        <v>86</v>
      </c>
      <c r="G12" s="69">
        <v>75</v>
      </c>
      <c r="H12" s="69">
        <v>95</v>
      </c>
      <c r="I12" s="69">
        <v>86</v>
      </c>
      <c r="J12" s="69">
        <v>88</v>
      </c>
      <c r="K12" s="69">
        <v>78</v>
      </c>
      <c r="L12" s="70">
        <v>93</v>
      </c>
      <c r="M12" s="71">
        <f t="shared" si="0"/>
        <v>677</v>
      </c>
    </row>
    <row r="13" spans="2:13" ht="18" customHeight="1" outlineLevel="2" x14ac:dyDescent="0.15">
      <c r="B13" s="68" t="s">
        <v>41</v>
      </c>
      <c r="C13" s="69" t="s">
        <v>15</v>
      </c>
      <c r="D13" s="69" t="s">
        <v>5</v>
      </c>
      <c r="E13" s="69">
        <v>85</v>
      </c>
      <c r="F13" s="69">
        <v>92</v>
      </c>
      <c r="G13" s="69">
        <v>80</v>
      </c>
      <c r="H13" s="69">
        <v>90</v>
      </c>
      <c r="I13" s="69">
        <v>87</v>
      </c>
      <c r="J13" s="69">
        <v>90</v>
      </c>
      <c r="K13" s="69">
        <v>73</v>
      </c>
      <c r="L13" s="70">
        <v>88</v>
      </c>
      <c r="M13" s="71">
        <f t="shared" si="0"/>
        <v>685</v>
      </c>
    </row>
    <row r="14" spans="2:13" ht="18" customHeight="1" outlineLevel="2" x14ac:dyDescent="0.15">
      <c r="B14" s="64" t="s">
        <v>60</v>
      </c>
      <c r="C14" s="69" t="s">
        <v>72</v>
      </c>
      <c r="D14" s="69" t="s">
        <v>5</v>
      </c>
      <c r="E14" s="69">
        <v>54</v>
      </c>
      <c r="F14" s="69">
        <v>60</v>
      </c>
      <c r="G14" s="69">
        <v>75</v>
      </c>
      <c r="H14" s="69">
        <v>43</v>
      </c>
      <c r="I14" s="69">
        <v>60</v>
      </c>
      <c r="J14" s="69">
        <v>55</v>
      </c>
      <c r="K14" s="69">
        <v>51</v>
      </c>
      <c r="L14" s="70">
        <v>75</v>
      </c>
      <c r="M14" s="71">
        <f t="shared" si="0"/>
        <v>473</v>
      </c>
    </row>
    <row r="15" spans="2:13" ht="18" customHeight="1" outlineLevel="2" x14ac:dyDescent="0.15">
      <c r="B15" s="68" t="s">
        <v>42</v>
      </c>
      <c r="C15" s="69" t="s">
        <v>20</v>
      </c>
      <c r="D15" s="69" t="s">
        <v>5</v>
      </c>
      <c r="E15" s="69">
        <v>90</v>
      </c>
      <c r="F15" s="69">
        <v>78</v>
      </c>
      <c r="G15" s="69">
        <v>83</v>
      </c>
      <c r="H15" s="69">
        <v>86</v>
      </c>
      <c r="I15" s="69">
        <v>86</v>
      </c>
      <c r="J15" s="69">
        <v>84</v>
      </c>
      <c r="K15" s="69">
        <v>90</v>
      </c>
      <c r="L15" s="70">
        <v>92</v>
      </c>
      <c r="M15" s="71">
        <f t="shared" si="0"/>
        <v>689</v>
      </c>
    </row>
    <row r="16" spans="2:13" ht="18" customHeight="1" outlineLevel="2" x14ac:dyDescent="0.15">
      <c r="B16" s="64" t="s">
        <v>61</v>
      </c>
      <c r="C16" s="69" t="s">
        <v>21</v>
      </c>
      <c r="D16" s="69" t="s">
        <v>5</v>
      </c>
      <c r="E16" s="69">
        <v>90</v>
      </c>
      <c r="F16" s="69">
        <v>80</v>
      </c>
      <c r="G16" s="69">
        <v>75</v>
      </c>
      <c r="H16" s="69">
        <v>86</v>
      </c>
      <c r="I16" s="69">
        <v>75</v>
      </c>
      <c r="J16" s="69">
        <v>81</v>
      </c>
      <c r="K16" s="69">
        <v>84</v>
      </c>
      <c r="L16" s="70">
        <v>96</v>
      </c>
      <c r="M16" s="71">
        <f t="shared" si="0"/>
        <v>667</v>
      </c>
    </row>
    <row r="17" spans="2:13" ht="18" customHeight="1" outlineLevel="2" x14ac:dyDescent="0.15">
      <c r="B17" s="68" t="s">
        <v>63</v>
      </c>
      <c r="C17" s="69" t="s">
        <v>23</v>
      </c>
      <c r="D17" s="69" t="s">
        <v>5</v>
      </c>
      <c r="E17" s="69">
        <v>90</v>
      </c>
      <c r="F17" s="69">
        <v>85</v>
      </c>
      <c r="G17" s="69">
        <v>56</v>
      </c>
      <c r="H17" s="69">
        <v>75</v>
      </c>
      <c r="I17" s="69">
        <v>56</v>
      </c>
      <c r="J17" s="69">
        <v>75</v>
      </c>
      <c r="K17" s="69">
        <v>75</v>
      </c>
      <c r="L17" s="70">
        <v>93</v>
      </c>
      <c r="M17" s="71">
        <f t="shared" si="0"/>
        <v>605</v>
      </c>
    </row>
    <row r="18" spans="2:13" ht="18" customHeight="1" outlineLevel="2" x14ac:dyDescent="0.15">
      <c r="B18" s="64" t="s">
        <v>64</v>
      </c>
      <c r="C18" s="69" t="s">
        <v>24</v>
      </c>
      <c r="D18" s="69" t="s">
        <v>5</v>
      </c>
      <c r="E18" s="69">
        <v>70</v>
      </c>
      <c r="F18" s="69">
        <v>68</v>
      </c>
      <c r="G18" s="69">
        <v>90</v>
      </c>
      <c r="H18" s="69">
        <v>86</v>
      </c>
      <c r="I18" s="69">
        <v>88</v>
      </c>
      <c r="J18" s="69">
        <v>72</v>
      </c>
      <c r="K18" s="69">
        <v>76</v>
      </c>
      <c r="L18" s="70">
        <v>92</v>
      </c>
      <c r="M18" s="71">
        <f t="shared" si="0"/>
        <v>642</v>
      </c>
    </row>
    <row r="19" spans="2:13" ht="18" customHeight="1" outlineLevel="2" x14ac:dyDescent="0.15">
      <c r="B19" s="68" t="s">
        <v>65</v>
      </c>
      <c r="C19" s="69" t="s">
        <v>25</v>
      </c>
      <c r="D19" s="69" t="s">
        <v>5</v>
      </c>
      <c r="E19" s="69">
        <v>90</v>
      </c>
      <c r="F19" s="69">
        <v>90</v>
      </c>
      <c r="G19" s="69">
        <v>70</v>
      </c>
      <c r="H19" s="69">
        <v>56</v>
      </c>
      <c r="I19" s="69">
        <v>65</v>
      </c>
      <c r="J19" s="69">
        <v>66</v>
      </c>
      <c r="K19" s="69">
        <v>69</v>
      </c>
      <c r="L19" s="70">
        <v>90</v>
      </c>
      <c r="M19" s="71">
        <f t="shared" si="0"/>
        <v>596</v>
      </c>
    </row>
    <row r="20" spans="2:13" ht="18" customHeight="1" outlineLevel="2" x14ac:dyDescent="0.15">
      <c r="B20" s="64" t="s">
        <v>66</v>
      </c>
      <c r="C20" s="69" t="s">
        <v>26</v>
      </c>
      <c r="D20" s="69" t="s">
        <v>5</v>
      </c>
      <c r="E20" s="69">
        <v>98</v>
      </c>
      <c r="F20" s="69">
        <v>86</v>
      </c>
      <c r="G20" s="69">
        <v>89</v>
      </c>
      <c r="H20" s="69">
        <v>85</v>
      </c>
      <c r="I20" s="69">
        <v>95</v>
      </c>
      <c r="J20" s="69">
        <v>94</v>
      </c>
      <c r="K20" s="69">
        <v>90</v>
      </c>
      <c r="L20" s="70">
        <v>94</v>
      </c>
      <c r="M20" s="71">
        <f t="shared" si="0"/>
        <v>731</v>
      </c>
    </row>
    <row r="21" spans="2:13" ht="18" customHeight="1" outlineLevel="2" x14ac:dyDescent="0.15">
      <c r="B21" s="68" t="s">
        <v>67</v>
      </c>
      <c r="C21" s="69" t="s">
        <v>27</v>
      </c>
      <c r="D21" s="69" t="s">
        <v>5</v>
      </c>
      <c r="E21" s="69">
        <v>95</v>
      </c>
      <c r="F21" s="69">
        <v>85</v>
      </c>
      <c r="G21" s="69">
        <v>86</v>
      </c>
      <c r="H21" s="69">
        <v>67</v>
      </c>
      <c r="I21" s="69">
        <v>90</v>
      </c>
      <c r="J21" s="69">
        <v>75</v>
      </c>
      <c r="K21" s="69">
        <v>95</v>
      </c>
      <c r="L21" s="70">
        <v>92</v>
      </c>
      <c r="M21" s="71">
        <f t="shared" si="0"/>
        <v>685</v>
      </c>
    </row>
    <row r="22" spans="2:13" ht="18" customHeight="1" outlineLevel="2" x14ac:dyDescent="0.15">
      <c r="B22" s="68" t="s">
        <v>69</v>
      </c>
      <c r="C22" s="69" t="s">
        <v>29</v>
      </c>
      <c r="D22" s="69" t="s">
        <v>5</v>
      </c>
      <c r="E22" s="69">
        <v>52</v>
      </c>
      <c r="F22" s="69">
        <v>69</v>
      </c>
      <c r="G22" s="69">
        <v>85</v>
      </c>
      <c r="H22" s="69">
        <v>68</v>
      </c>
      <c r="I22" s="69">
        <v>85</v>
      </c>
      <c r="J22" s="69">
        <v>81</v>
      </c>
      <c r="K22" s="69">
        <v>85</v>
      </c>
      <c r="L22" s="70">
        <v>86</v>
      </c>
      <c r="M22" s="71">
        <f t="shared" si="0"/>
        <v>611</v>
      </c>
    </row>
    <row r="23" spans="2:13" ht="18" customHeight="1" outlineLevel="2" x14ac:dyDescent="0.15">
      <c r="B23" s="64" t="s">
        <v>45</v>
      </c>
      <c r="C23" s="69" t="s">
        <v>30</v>
      </c>
      <c r="D23" s="69" t="s">
        <v>5</v>
      </c>
      <c r="E23" s="69">
        <v>94</v>
      </c>
      <c r="F23" s="69">
        <v>86</v>
      </c>
      <c r="G23" s="69">
        <v>88</v>
      </c>
      <c r="H23" s="69">
        <v>85</v>
      </c>
      <c r="I23" s="69">
        <v>87</v>
      </c>
      <c r="J23" s="69">
        <v>92</v>
      </c>
      <c r="K23" s="69">
        <v>96</v>
      </c>
      <c r="L23" s="70">
        <v>84</v>
      </c>
      <c r="M23" s="71">
        <f t="shared" si="0"/>
        <v>712</v>
      </c>
    </row>
    <row r="24" spans="2:13" ht="18" customHeight="1" outlineLevel="1" x14ac:dyDescent="0.15">
      <c r="B24" s="76"/>
      <c r="C24" s="77" t="s">
        <v>163</v>
      </c>
      <c r="D24" s="69">
        <f>SUBTOTAL(3,D6:D23)</f>
        <v>18</v>
      </c>
      <c r="E24" s="69"/>
      <c r="F24" s="69"/>
      <c r="G24" s="69"/>
      <c r="H24" s="69"/>
      <c r="I24" s="69"/>
      <c r="J24" s="69"/>
      <c r="K24" s="69"/>
      <c r="L24" s="70"/>
      <c r="M24" s="71"/>
    </row>
    <row r="25" spans="2:13" ht="18" customHeight="1" outlineLevel="2" x14ac:dyDescent="0.15">
      <c r="B25" s="68" t="s">
        <v>48</v>
      </c>
      <c r="C25" s="69" t="s">
        <v>2</v>
      </c>
      <c r="D25" s="69" t="s">
        <v>3</v>
      </c>
      <c r="E25" s="69">
        <v>82</v>
      </c>
      <c r="F25" s="69">
        <v>86</v>
      </c>
      <c r="G25" s="69">
        <v>80</v>
      </c>
      <c r="H25" s="69">
        <v>95</v>
      </c>
      <c r="I25" s="69">
        <v>86</v>
      </c>
      <c r="J25" s="69">
        <v>96</v>
      </c>
      <c r="K25" s="69">
        <v>98</v>
      </c>
      <c r="L25" s="70">
        <v>90</v>
      </c>
      <c r="M25" s="71">
        <f t="shared" ref="M25:M35" si="1">SUM(E25:L25)</f>
        <v>713</v>
      </c>
    </row>
    <row r="26" spans="2:13" ht="18" customHeight="1" outlineLevel="2" x14ac:dyDescent="0.15">
      <c r="B26" s="64" t="s">
        <v>44</v>
      </c>
      <c r="C26" s="69" t="s">
        <v>6</v>
      </c>
      <c r="D26" s="69" t="s">
        <v>3</v>
      </c>
      <c r="E26" s="69">
        <v>65</v>
      </c>
      <c r="F26" s="69">
        <v>75</v>
      </c>
      <c r="G26" s="69">
        <v>58</v>
      </c>
      <c r="H26" s="69">
        <v>65</v>
      </c>
      <c r="I26" s="69">
        <v>75</v>
      </c>
      <c r="J26" s="69">
        <v>86</v>
      </c>
      <c r="K26" s="69">
        <v>80</v>
      </c>
      <c r="L26" s="70">
        <v>89</v>
      </c>
      <c r="M26" s="71">
        <f t="shared" si="1"/>
        <v>593</v>
      </c>
    </row>
    <row r="27" spans="2:13" ht="18" customHeight="1" outlineLevel="2" x14ac:dyDescent="0.15">
      <c r="B27" s="68" t="s">
        <v>50</v>
      </c>
      <c r="C27" s="69" t="s">
        <v>7</v>
      </c>
      <c r="D27" s="69" t="s">
        <v>3</v>
      </c>
      <c r="E27" s="69">
        <v>78</v>
      </c>
      <c r="F27" s="69">
        <v>86</v>
      </c>
      <c r="G27" s="69">
        <v>82</v>
      </c>
      <c r="H27" s="69">
        <v>75</v>
      </c>
      <c r="I27" s="69">
        <v>79</v>
      </c>
      <c r="J27" s="69">
        <v>78</v>
      </c>
      <c r="K27" s="69">
        <v>65</v>
      </c>
      <c r="L27" s="70">
        <v>84</v>
      </c>
      <c r="M27" s="71">
        <f t="shared" si="1"/>
        <v>627</v>
      </c>
    </row>
    <row r="28" spans="2:13" ht="18" customHeight="1" outlineLevel="2" x14ac:dyDescent="0.15">
      <c r="B28" s="64" t="s">
        <v>53</v>
      </c>
      <c r="C28" s="69" t="s">
        <v>10</v>
      </c>
      <c r="D28" s="69" t="s">
        <v>3</v>
      </c>
      <c r="E28" s="69">
        <v>68</v>
      </c>
      <c r="F28" s="69">
        <v>65</v>
      </c>
      <c r="G28" s="69">
        <v>72</v>
      </c>
      <c r="H28" s="69">
        <v>76</v>
      </c>
      <c r="I28" s="69">
        <v>68</v>
      </c>
      <c r="J28" s="69">
        <v>65</v>
      </c>
      <c r="K28" s="69">
        <v>76</v>
      </c>
      <c r="L28" s="70">
        <v>85</v>
      </c>
      <c r="M28" s="71">
        <f t="shared" si="1"/>
        <v>575</v>
      </c>
    </row>
    <row r="29" spans="2:13" ht="18" customHeight="1" outlineLevel="2" x14ac:dyDescent="0.15">
      <c r="B29" s="68" t="s">
        <v>43</v>
      </c>
      <c r="C29" s="69" t="s">
        <v>32</v>
      </c>
      <c r="D29" s="69" t="s">
        <v>3</v>
      </c>
      <c r="E29" s="69">
        <v>76</v>
      </c>
      <c r="F29" s="69">
        <v>72</v>
      </c>
      <c r="G29" s="69">
        <v>82</v>
      </c>
      <c r="H29" s="69">
        <v>75</v>
      </c>
      <c r="I29" s="69">
        <v>73</v>
      </c>
      <c r="J29" s="69">
        <v>83</v>
      </c>
      <c r="K29" s="69">
        <v>84</v>
      </c>
      <c r="L29" s="70">
        <v>83</v>
      </c>
      <c r="M29" s="71">
        <f t="shared" si="1"/>
        <v>628</v>
      </c>
    </row>
    <row r="30" spans="2:13" ht="18" customHeight="1" outlineLevel="2" x14ac:dyDescent="0.15">
      <c r="B30" s="64" t="s">
        <v>58</v>
      </c>
      <c r="C30" s="69" t="s">
        <v>16</v>
      </c>
      <c r="D30" s="69" t="s">
        <v>3</v>
      </c>
      <c r="E30" s="69">
        <v>65</v>
      </c>
      <c r="F30" s="69">
        <v>75</v>
      </c>
      <c r="G30" s="69">
        <v>58</v>
      </c>
      <c r="H30" s="69">
        <v>65</v>
      </c>
      <c r="I30" s="69">
        <v>90</v>
      </c>
      <c r="J30" s="69">
        <v>83</v>
      </c>
      <c r="K30" s="69">
        <v>98</v>
      </c>
      <c r="L30" s="70">
        <v>85</v>
      </c>
      <c r="M30" s="71">
        <f t="shared" si="1"/>
        <v>619</v>
      </c>
    </row>
    <row r="31" spans="2:13" ht="18" customHeight="1" outlineLevel="2" x14ac:dyDescent="0.15">
      <c r="B31" s="68" t="s">
        <v>59</v>
      </c>
      <c r="C31" s="69" t="s">
        <v>17</v>
      </c>
      <c r="D31" s="69" t="s">
        <v>3</v>
      </c>
      <c r="E31" s="69">
        <v>80</v>
      </c>
      <c r="F31" s="69">
        <v>86</v>
      </c>
      <c r="G31" s="69">
        <v>82</v>
      </c>
      <c r="H31" s="69">
        <v>75</v>
      </c>
      <c r="I31" s="69">
        <v>79</v>
      </c>
      <c r="J31" s="69">
        <v>89</v>
      </c>
      <c r="K31" s="69">
        <v>92</v>
      </c>
      <c r="L31" s="70">
        <v>86</v>
      </c>
      <c r="M31" s="71">
        <f t="shared" si="1"/>
        <v>669</v>
      </c>
    </row>
    <row r="32" spans="2:13" ht="18" customHeight="1" outlineLevel="2" x14ac:dyDescent="0.15">
      <c r="B32" s="64" t="s">
        <v>70</v>
      </c>
      <c r="C32" s="69" t="s">
        <v>18</v>
      </c>
      <c r="D32" s="69" t="s">
        <v>3</v>
      </c>
      <c r="E32" s="69">
        <v>85</v>
      </c>
      <c r="F32" s="69">
        <v>90</v>
      </c>
      <c r="G32" s="69">
        <v>85</v>
      </c>
      <c r="H32" s="69">
        <v>85</v>
      </c>
      <c r="I32" s="69">
        <v>83</v>
      </c>
      <c r="J32" s="69">
        <v>83</v>
      </c>
      <c r="K32" s="69">
        <v>86</v>
      </c>
      <c r="L32" s="70">
        <v>83</v>
      </c>
      <c r="M32" s="71">
        <f t="shared" si="1"/>
        <v>680</v>
      </c>
    </row>
    <row r="33" spans="2:13" ht="18" customHeight="1" outlineLevel="2" x14ac:dyDescent="0.15">
      <c r="B33" s="68" t="s">
        <v>71</v>
      </c>
      <c r="C33" s="69" t="s">
        <v>19</v>
      </c>
      <c r="D33" s="69" t="s">
        <v>3</v>
      </c>
      <c r="E33" s="69">
        <v>68</v>
      </c>
      <c r="F33" s="69">
        <v>70</v>
      </c>
      <c r="G33" s="69">
        <v>72</v>
      </c>
      <c r="H33" s="69">
        <v>76</v>
      </c>
      <c r="I33" s="69">
        <v>68</v>
      </c>
      <c r="J33" s="69">
        <v>75</v>
      </c>
      <c r="K33" s="69">
        <v>76</v>
      </c>
      <c r="L33" s="70">
        <v>91</v>
      </c>
      <c r="M33" s="71">
        <f t="shared" si="1"/>
        <v>596</v>
      </c>
    </row>
    <row r="34" spans="2:13" ht="18" customHeight="1" outlineLevel="2" x14ac:dyDescent="0.15">
      <c r="B34" s="64" t="s">
        <v>62</v>
      </c>
      <c r="C34" s="69" t="s">
        <v>22</v>
      </c>
      <c r="D34" s="69" t="s">
        <v>3</v>
      </c>
      <c r="E34" s="69">
        <v>86</v>
      </c>
      <c r="F34" s="69">
        <v>64</v>
      </c>
      <c r="G34" s="69">
        <v>86</v>
      </c>
      <c r="H34" s="69">
        <v>92</v>
      </c>
      <c r="I34" s="69">
        <v>86</v>
      </c>
      <c r="J34" s="69">
        <v>65</v>
      </c>
      <c r="K34" s="69">
        <v>73</v>
      </c>
      <c r="L34" s="70">
        <v>94</v>
      </c>
      <c r="M34" s="71">
        <f t="shared" si="1"/>
        <v>646</v>
      </c>
    </row>
    <row r="35" spans="2:13" ht="18" customHeight="1" outlineLevel="2" thickBot="1" x14ac:dyDescent="0.2">
      <c r="B35" s="72" t="s">
        <v>68</v>
      </c>
      <c r="C35" s="73" t="s">
        <v>28</v>
      </c>
      <c r="D35" s="73" t="s">
        <v>3</v>
      </c>
      <c r="E35" s="73">
        <v>78</v>
      </c>
      <c r="F35" s="73">
        <v>65</v>
      </c>
      <c r="G35" s="73">
        <v>75</v>
      </c>
      <c r="H35" s="73">
        <v>62</v>
      </c>
      <c r="I35" s="73">
        <v>65</v>
      </c>
      <c r="J35" s="73">
        <v>77</v>
      </c>
      <c r="K35" s="73">
        <v>78</v>
      </c>
      <c r="L35" s="74">
        <v>89</v>
      </c>
      <c r="M35" s="75">
        <f t="shared" si="1"/>
        <v>589</v>
      </c>
    </row>
    <row r="36" spans="2:13" ht="18" customHeight="1" outlineLevel="1" x14ac:dyDescent="0.15">
      <c r="B36" s="78"/>
      <c r="C36" s="79" t="s">
        <v>164</v>
      </c>
      <c r="D36" s="78">
        <f>SUBTOTAL(3,D25:D35)</f>
        <v>11</v>
      </c>
      <c r="E36" s="78"/>
      <c r="F36" s="78"/>
      <c r="G36" s="78"/>
      <c r="H36" s="78"/>
      <c r="I36" s="78"/>
      <c r="J36" s="78"/>
      <c r="K36" s="78"/>
      <c r="L36" s="78"/>
      <c r="M36" s="78"/>
    </row>
    <row r="37" spans="2:13" ht="18" customHeight="1" x14ac:dyDescent="0.15">
      <c r="B37" s="78"/>
      <c r="C37" s="79" t="s">
        <v>165</v>
      </c>
      <c r="D37" s="78">
        <f>SUBTOTAL(3,D6:D35)</f>
        <v>29</v>
      </c>
      <c r="E37" s="78"/>
      <c r="F37" s="78"/>
      <c r="G37" s="78"/>
      <c r="H37" s="78"/>
      <c r="I37" s="78"/>
      <c r="J37" s="78"/>
      <c r="K37" s="78"/>
      <c r="L37" s="78"/>
      <c r="M37" s="78"/>
    </row>
  </sheetData>
  <sortState ref="B6:M34">
    <sortCondition ref="D5"/>
  </sortState>
  <mergeCells count="2">
    <mergeCell ref="B2:M2"/>
    <mergeCell ref="B3:M3"/>
  </mergeCells>
  <phoneticPr fontId="1" type="noConversion"/>
  <conditionalFormatting sqref="M8">
    <cfRule type="cellIs" dxfId="0" priority="1" operator="lessThan">
      <formula>60</formula>
    </cfRule>
  </conditionalFormatting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opLeftCell="B1" zoomScale="87" zoomScaleNormal="87" workbookViewId="0">
      <selection activeCell="G30" sqref="G30"/>
    </sheetView>
  </sheetViews>
  <sheetFormatPr defaultRowHeight="13.5" x14ac:dyDescent="0.15"/>
  <cols>
    <col min="2" max="2" width="12.375" customWidth="1"/>
    <col min="3" max="3" width="23.875" bestFit="1" customWidth="1"/>
    <col min="6" max="6" width="4.75" customWidth="1"/>
    <col min="7" max="7" width="24.75" customWidth="1"/>
    <col min="8" max="8" width="11.75" customWidth="1"/>
  </cols>
  <sheetData>
    <row r="1" spans="1:8" x14ac:dyDescent="0.15">
      <c r="A1" s="43"/>
      <c r="B1" s="43"/>
      <c r="C1" s="43"/>
      <c r="D1" s="43"/>
      <c r="E1" s="43"/>
      <c r="F1" s="43"/>
    </row>
    <row r="2" spans="1:8" ht="36.75" customHeight="1" x14ac:dyDescent="0.25">
      <c r="A2" s="44"/>
      <c r="B2" s="89" t="s">
        <v>126</v>
      </c>
      <c r="C2" s="89"/>
      <c r="D2" s="89"/>
      <c r="E2" s="45"/>
      <c r="G2" s="90" t="s">
        <v>127</v>
      </c>
      <c r="H2" s="90"/>
    </row>
    <row r="3" spans="1:8" ht="22.5" x14ac:dyDescent="0.25">
      <c r="A3" s="44"/>
      <c r="B3" s="46"/>
      <c r="C3" s="47"/>
      <c r="D3" s="47"/>
      <c r="E3" s="47"/>
      <c r="F3" s="48"/>
      <c r="G3" s="49" t="s">
        <v>128</v>
      </c>
      <c r="H3" s="49" t="s">
        <v>129</v>
      </c>
    </row>
    <row r="4" spans="1:8" ht="18" customHeight="1" x14ac:dyDescent="0.25">
      <c r="A4" s="50"/>
      <c r="B4" s="51" t="s">
        <v>130</v>
      </c>
      <c r="C4" s="51" t="s">
        <v>131</v>
      </c>
      <c r="D4" s="51" t="s">
        <v>129</v>
      </c>
      <c r="E4" s="43"/>
      <c r="G4" t="s">
        <v>166</v>
      </c>
      <c r="H4">
        <v>401</v>
      </c>
    </row>
    <row r="5" spans="1:8" ht="18" customHeight="1" x14ac:dyDescent="0.15">
      <c r="A5" s="43"/>
      <c r="B5" s="52" t="s">
        <v>132</v>
      </c>
      <c r="C5" s="53" t="s">
        <v>133</v>
      </c>
      <c r="D5" s="53">
        <v>40</v>
      </c>
      <c r="E5" s="43"/>
      <c r="F5" s="43"/>
      <c r="G5" t="s">
        <v>167</v>
      </c>
      <c r="H5">
        <v>222</v>
      </c>
    </row>
    <row r="6" spans="1:8" ht="18" customHeight="1" x14ac:dyDescent="0.15">
      <c r="A6" s="43"/>
      <c r="B6" s="52" t="s">
        <v>134</v>
      </c>
      <c r="C6" s="53" t="s">
        <v>133</v>
      </c>
      <c r="D6" s="53">
        <v>45</v>
      </c>
      <c r="E6" s="43"/>
      <c r="F6" s="43"/>
      <c r="G6" t="s">
        <v>168</v>
      </c>
      <c r="H6">
        <v>204</v>
      </c>
    </row>
    <row r="7" spans="1:8" ht="18" customHeight="1" x14ac:dyDescent="0.15">
      <c r="A7" s="43"/>
      <c r="B7" s="52" t="s">
        <v>135</v>
      </c>
      <c r="C7" s="53" t="s">
        <v>136</v>
      </c>
      <c r="D7" s="53">
        <v>40</v>
      </c>
      <c r="E7" s="43"/>
      <c r="F7" s="43"/>
    </row>
    <row r="8" spans="1:8" ht="18" customHeight="1" x14ac:dyDescent="0.25">
      <c r="A8" s="43"/>
      <c r="B8" s="52" t="s">
        <v>137</v>
      </c>
      <c r="C8" s="53" t="s">
        <v>138</v>
      </c>
      <c r="D8" s="53">
        <v>35</v>
      </c>
      <c r="E8" s="43"/>
      <c r="F8" s="43"/>
    </row>
    <row r="9" spans="1:8" ht="18" customHeight="1" x14ac:dyDescent="0.25">
      <c r="A9" s="43"/>
      <c r="B9" s="52" t="s">
        <v>139</v>
      </c>
      <c r="C9" s="53" t="s">
        <v>140</v>
      </c>
      <c r="D9" s="53">
        <v>23</v>
      </c>
      <c r="E9" s="43"/>
      <c r="F9" s="43"/>
    </row>
    <row r="10" spans="1:8" ht="18" customHeight="1" x14ac:dyDescent="0.25">
      <c r="A10" s="43"/>
      <c r="B10" s="52" t="s">
        <v>141</v>
      </c>
      <c r="C10" s="53" t="s">
        <v>136</v>
      </c>
      <c r="D10" s="53">
        <v>40</v>
      </c>
      <c r="E10" s="43"/>
      <c r="F10" s="43"/>
    </row>
    <row r="11" spans="1:8" ht="18" customHeight="1" x14ac:dyDescent="0.15">
      <c r="A11" s="43"/>
      <c r="B11" s="52" t="s">
        <v>142</v>
      </c>
      <c r="C11" s="52" t="s">
        <v>143</v>
      </c>
      <c r="D11" s="53">
        <v>25</v>
      </c>
      <c r="E11" s="43"/>
      <c r="F11" s="43"/>
    </row>
    <row r="12" spans="1:8" ht="18" customHeight="1" x14ac:dyDescent="0.15">
      <c r="A12" s="43"/>
      <c r="B12" s="52" t="s">
        <v>144</v>
      </c>
      <c r="C12" s="52" t="s">
        <v>143</v>
      </c>
      <c r="D12" s="53">
        <v>52</v>
      </c>
      <c r="E12" s="43"/>
      <c r="F12" s="43"/>
    </row>
    <row r="13" spans="1:8" ht="18" customHeight="1" x14ac:dyDescent="0.15">
      <c r="A13" s="43"/>
      <c r="B13" s="52" t="s">
        <v>145</v>
      </c>
      <c r="C13" s="52" t="s">
        <v>146</v>
      </c>
      <c r="D13" s="53">
        <v>50</v>
      </c>
      <c r="E13" s="43"/>
      <c r="F13" s="43"/>
    </row>
    <row r="14" spans="1:8" ht="18" customHeight="1" x14ac:dyDescent="0.15">
      <c r="A14" s="43"/>
      <c r="B14" s="52" t="s">
        <v>147</v>
      </c>
      <c r="C14" s="52" t="s">
        <v>148</v>
      </c>
      <c r="D14" s="53">
        <v>32</v>
      </c>
      <c r="E14" s="43"/>
      <c r="F14" s="43"/>
    </row>
    <row r="15" spans="1:8" ht="18" customHeight="1" x14ac:dyDescent="0.15">
      <c r="A15" s="43"/>
      <c r="B15" s="52" t="s">
        <v>135</v>
      </c>
      <c r="C15" s="53" t="s">
        <v>149</v>
      </c>
      <c r="D15" s="53">
        <v>24</v>
      </c>
      <c r="E15" s="43"/>
      <c r="F15" s="43"/>
    </row>
    <row r="16" spans="1:8" ht="18" customHeight="1" x14ac:dyDescent="0.25">
      <c r="A16" s="43"/>
      <c r="B16" s="52" t="s">
        <v>137</v>
      </c>
      <c r="C16" s="53" t="s">
        <v>133</v>
      </c>
      <c r="D16" s="53">
        <v>25</v>
      </c>
      <c r="E16" s="43"/>
      <c r="F16" s="43"/>
    </row>
    <row r="17" spans="1:6" ht="18" customHeight="1" x14ac:dyDescent="0.25">
      <c r="A17" s="43"/>
      <c r="B17" s="52" t="s">
        <v>139</v>
      </c>
      <c r="C17" s="53" t="s">
        <v>133</v>
      </c>
      <c r="D17" s="53">
        <v>48</v>
      </c>
      <c r="E17" s="43"/>
      <c r="F17" s="43"/>
    </row>
    <row r="18" spans="1:6" ht="18" customHeight="1" x14ac:dyDescent="0.25">
      <c r="A18" s="43"/>
      <c r="B18" s="52" t="s">
        <v>141</v>
      </c>
      <c r="C18" s="52" t="s">
        <v>146</v>
      </c>
      <c r="D18" s="53">
        <v>45</v>
      </c>
      <c r="E18" s="43"/>
      <c r="F18" s="43"/>
    </row>
    <row r="19" spans="1:6" ht="18" customHeight="1" x14ac:dyDescent="0.15">
      <c r="A19" s="43"/>
      <c r="B19" s="52" t="s">
        <v>150</v>
      </c>
      <c r="C19" s="53" t="s">
        <v>151</v>
      </c>
      <c r="D19" s="53">
        <v>32</v>
      </c>
      <c r="E19" s="43"/>
      <c r="F19" s="43"/>
    </row>
    <row r="20" spans="1:6" ht="18" customHeight="1" x14ac:dyDescent="0.25">
      <c r="A20" s="43"/>
      <c r="B20" s="52" t="s">
        <v>152</v>
      </c>
      <c r="C20" s="53" t="s">
        <v>153</v>
      </c>
      <c r="D20" s="53">
        <v>32</v>
      </c>
      <c r="E20" s="43"/>
      <c r="F20" s="43"/>
    </row>
    <row r="21" spans="1:6" ht="18" customHeight="1" x14ac:dyDescent="0.25">
      <c r="A21" s="43"/>
      <c r="B21" s="52" t="s">
        <v>154</v>
      </c>
      <c r="C21" s="53" t="s">
        <v>133</v>
      </c>
      <c r="D21" s="53">
        <v>40</v>
      </c>
      <c r="E21" s="43"/>
      <c r="F21" s="43"/>
    </row>
    <row r="22" spans="1:6" ht="18" customHeight="1" x14ac:dyDescent="0.15">
      <c r="A22" s="43"/>
      <c r="B22" s="52" t="s">
        <v>155</v>
      </c>
      <c r="C22" s="53" t="s">
        <v>136</v>
      </c>
      <c r="D22" s="53">
        <v>52</v>
      </c>
      <c r="E22" s="43"/>
      <c r="F22" s="43"/>
    </row>
    <row r="23" spans="1:6" ht="18" customHeight="1" x14ac:dyDescent="0.25">
      <c r="A23" s="43"/>
      <c r="B23" s="52" t="s">
        <v>156</v>
      </c>
      <c r="C23" s="53" t="s">
        <v>136</v>
      </c>
      <c r="D23" s="53">
        <v>12</v>
      </c>
      <c r="E23" s="43"/>
      <c r="F23" s="43"/>
    </row>
    <row r="24" spans="1:6" ht="18" customHeight="1" x14ac:dyDescent="0.25">
      <c r="A24" s="43"/>
      <c r="B24" s="52" t="s">
        <v>157</v>
      </c>
      <c r="C24" s="53" t="s">
        <v>158</v>
      </c>
      <c r="D24" s="53">
        <v>20</v>
      </c>
      <c r="E24" s="43"/>
      <c r="F24" s="43"/>
    </row>
    <row r="25" spans="1:6" ht="18" customHeight="1" x14ac:dyDescent="0.15">
      <c r="A25" s="43"/>
      <c r="B25" s="52" t="s">
        <v>159</v>
      </c>
      <c r="C25" s="53" t="s">
        <v>160</v>
      </c>
      <c r="D25" s="53">
        <v>45</v>
      </c>
      <c r="E25" s="43"/>
      <c r="F25" s="43"/>
    </row>
    <row r="26" spans="1:6" ht="18" customHeight="1" x14ac:dyDescent="0.25">
      <c r="A26" s="43"/>
      <c r="B26" s="52" t="s">
        <v>156</v>
      </c>
      <c r="C26" s="53" t="s">
        <v>161</v>
      </c>
      <c r="D26" s="53">
        <v>34</v>
      </c>
      <c r="E26" s="43"/>
      <c r="F26" s="43"/>
    </row>
    <row r="27" spans="1:6" ht="18" customHeight="1" x14ac:dyDescent="0.25">
      <c r="A27" s="43"/>
      <c r="B27" s="52" t="s">
        <v>157</v>
      </c>
      <c r="C27" s="53" t="s">
        <v>161</v>
      </c>
      <c r="D27" s="53">
        <v>36</v>
      </c>
      <c r="E27" s="43"/>
      <c r="F27" s="43"/>
    </row>
  </sheetData>
  <dataConsolidate>
    <dataRefs count="1">
      <dataRef ref="C5:D27" sheet="选课情况1"/>
    </dataRefs>
  </dataConsolidate>
  <mergeCells count="2">
    <mergeCell ref="B2:D2"/>
    <mergeCell ref="G2:H2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topLeftCell="H1" workbookViewId="0">
      <selection activeCell="H4" sqref="H4"/>
    </sheetView>
  </sheetViews>
  <sheetFormatPr defaultRowHeight="13.5" x14ac:dyDescent="0.15"/>
  <cols>
    <col min="2" max="2" width="12.375" customWidth="1"/>
    <col min="3" max="3" width="23.875" bestFit="1" customWidth="1"/>
    <col min="4" max="4" width="13.375" customWidth="1"/>
    <col min="8" max="8" width="17.625" customWidth="1"/>
    <col min="9" max="9" width="15.875" customWidth="1"/>
    <col min="10" max="10" width="25.375" customWidth="1"/>
    <col min="11" max="11" width="14.125" customWidth="1"/>
    <col min="12" max="12" width="5.75" customWidth="1"/>
  </cols>
  <sheetData>
    <row r="1" spans="1:12" x14ac:dyDescent="0.15">
      <c r="A1" s="43"/>
      <c r="B1" s="43"/>
      <c r="C1" s="43"/>
      <c r="D1" s="43"/>
      <c r="E1" s="43"/>
      <c r="F1" s="43"/>
      <c r="G1" s="43"/>
      <c r="H1" s="43"/>
    </row>
    <row r="2" spans="1:12" ht="36.75" customHeight="1" x14ac:dyDescent="0.25">
      <c r="A2" s="44"/>
      <c r="B2" s="89" t="s">
        <v>186</v>
      </c>
      <c r="C2" s="89"/>
      <c r="D2" s="89"/>
      <c r="E2" s="89"/>
      <c r="F2" s="45"/>
      <c r="H2" s="80" t="s">
        <v>204</v>
      </c>
      <c r="I2" t="s">
        <v>185</v>
      </c>
    </row>
    <row r="3" spans="1:12" ht="22.5" x14ac:dyDescent="0.25">
      <c r="A3" s="44"/>
      <c r="B3" s="46"/>
      <c r="C3" s="47"/>
      <c r="D3" s="47"/>
      <c r="E3" s="47"/>
      <c r="F3" s="47"/>
      <c r="G3" s="83"/>
      <c r="H3" s="83"/>
    </row>
    <row r="4" spans="1:12" ht="18" customHeight="1" x14ac:dyDescent="0.25">
      <c r="A4" s="50"/>
      <c r="B4" s="51" t="s">
        <v>189</v>
      </c>
      <c r="C4" s="51" t="s">
        <v>187</v>
      </c>
      <c r="D4" s="51" t="s">
        <v>190</v>
      </c>
      <c r="E4" s="51" t="s">
        <v>188</v>
      </c>
      <c r="F4" s="43"/>
      <c r="H4" s="80" t="s">
        <v>184</v>
      </c>
      <c r="I4" s="80" t="s">
        <v>169</v>
      </c>
    </row>
    <row r="5" spans="1:12" ht="18" customHeight="1" x14ac:dyDescent="0.15">
      <c r="A5" s="43"/>
      <c r="B5" s="84" t="s">
        <v>191</v>
      </c>
      <c r="C5" s="53" t="s">
        <v>192</v>
      </c>
      <c r="D5" s="53" t="s">
        <v>197</v>
      </c>
      <c r="E5" s="53">
        <v>40</v>
      </c>
      <c r="F5" s="43"/>
      <c r="G5" s="43"/>
      <c r="H5" s="80" t="s">
        <v>170</v>
      </c>
      <c r="I5" t="s">
        <v>166</v>
      </c>
      <c r="J5" t="s">
        <v>167</v>
      </c>
      <c r="K5" t="s">
        <v>168</v>
      </c>
      <c r="L5" t="s">
        <v>162</v>
      </c>
    </row>
    <row r="6" spans="1:12" ht="18" customHeight="1" x14ac:dyDescent="0.15">
      <c r="A6" s="43"/>
      <c r="B6" s="84" t="s">
        <v>194</v>
      </c>
      <c r="C6" s="53" t="s">
        <v>192</v>
      </c>
      <c r="D6" s="53" t="s">
        <v>197</v>
      </c>
      <c r="E6" s="53">
        <v>45</v>
      </c>
      <c r="F6" s="43"/>
      <c r="G6" s="43"/>
      <c r="H6" s="81" t="s">
        <v>171</v>
      </c>
      <c r="I6" s="82">
        <v>32</v>
      </c>
      <c r="J6" s="82"/>
      <c r="K6" s="82"/>
      <c r="L6" s="82">
        <v>32</v>
      </c>
    </row>
    <row r="7" spans="1:12" ht="18" customHeight="1" x14ac:dyDescent="0.15">
      <c r="A7" s="43"/>
      <c r="B7" s="84" t="s">
        <v>195</v>
      </c>
      <c r="C7" s="53" t="s">
        <v>196</v>
      </c>
      <c r="D7" s="53" t="s">
        <v>205</v>
      </c>
      <c r="E7" s="53">
        <v>40</v>
      </c>
      <c r="F7" s="43"/>
      <c r="G7" s="43"/>
      <c r="H7" s="81" t="s">
        <v>172</v>
      </c>
      <c r="I7" s="82">
        <v>32</v>
      </c>
      <c r="J7" s="82"/>
      <c r="K7" s="82"/>
      <c r="L7" s="82">
        <v>32</v>
      </c>
    </row>
    <row r="8" spans="1:12" ht="18" customHeight="1" x14ac:dyDescent="0.25">
      <c r="A8" s="43"/>
      <c r="B8" s="84" t="s">
        <v>137</v>
      </c>
      <c r="C8" s="53" t="s">
        <v>196</v>
      </c>
      <c r="D8" s="53" t="s">
        <v>205</v>
      </c>
      <c r="E8" s="53">
        <v>35</v>
      </c>
      <c r="F8" s="43"/>
      <c r="G8" s="43"/>
      <c r="H8" s="81" t="s">
        <v>173</v>
      </c>
      <c r="I8" s="82">
        <v>40</v>
      </c>
      <c r="J8" s="82"/>
      <c r="K8" s="82"/>
      <c r="L8" s="82">
        <v>40</v>
      </c>
    </row>
    <row r="9" spans="1:12" ht="18" customHeight="1" x14ac:dyDescent="0.25">
      <c r="A9" s="43"/>
      <c r="B9" s="84" t="s">
        <v>139</v>
      </c>
      <c r="C9" s="53" t="s">
        <v>196</v>
      </c>
      <c r="D9" s="53" t="s">
        <v>205</v>
      </c>
      <c r="E9" s="53">
        <v>23</v>
      </c>
      <c r="F9" s="43"/>
      <c r="G9" s="43"/>
      <c r="H9" s="81" t="s">
        <v>174</v>
      </c>
      <c r="I9" s="82">
        <v>24</v>
      </c>
      <c r="J9" s="82">
        <v>40</v>
      </c>
      <c r="K9" s="82"/>
      <c r="L9" s="82">
        <v>64</v>
      </c>
    </row>
    <row r="10" spans="1:12" ht="18" customHeight="1" x14ac:dyDescent="0.25">
      <c r="A10" s="43"/>
      <c r="B10" s="84" t="s">
        <v>141</v>
      </c>
      <c r="C10" s="53" t="s">
        <v>196</v>
      </c>
      <c r="D10" s="53" t="s">
        <v>205</v>
      </c>
      <c r="E10" s="53">
        <v>40</v>
      </c>
      <c r="F10" s="43"/>
      <c r="G10" s="43"/>
      <c r="H10" s="81" t="s">
        <v>175</v>
      </c>
      <c r="I10" s="82">
        <v>25</v>
      </c>
      <c r="J10" s="82">
        <v>35</v>
      </c>
      <c r="K10" s="82"/>
      <c r="L10" s="82">
        <v>60</v>
      </c>
    </row>
    <row r="11" spans="1:12" ht="18" customHeight="1" x14ac:dyDescent="0.15">
      <c r="A11" s="43"/>
      <c r="B11" s="84" t="s">
        <v>199</v>
      </c>
      <c r="C11" s="84" t="s">
        <v>200</v>
      </c>
      <c r="D11" s="84" t="s">
        <v>193</v>
      </c>
      <c r="E11" s="53">
        <v>25</v>
      </c>
      <c r="F11" s="43"/>
      <c r="G11" s="43"/>
      <c r="H11" s="81" t="s">
        <v>176</v>
      </c>
      <c r="I11" s="82">
        <v>48</v>
      </c>
      <c r="J11" s="82">
        <v>23</v>
      </c>
      <c r="K11" s="82"/>
      <c r="L11" s="82">
        <v>71</v>
      </c>
    </row>
    <row r="12" spans="1:12" ht="18" customHeight="1" x14ac:dyDescent="0.15">
      <c r="A12" s="43"/>
      <c r="B12" s="84" t="s">
        <v>144</v>
      </c>
      <c r="C12" s="84" t="s">
        <v>200</v>
      </c>
      <c r="D12" s="84" t="s">
        <v>193</v>
      </c>
      <c r="E12" s="53">
        <v>52</v>
      </c>
      <c r="F12" s="43"/>
      <c r="G12" s="43"/>
      <c r="H12" s="81" t="s">
        <v>177</v>
      </c>
      <c r="I12" s="82"/>
      <c r="J12" s="82">
        <v>40</v>
      </c>
      <c r="K12" s="82">
        <v>45</v>
      </c>
      <c r="L12" s="82">
        <v>85</v>
      </c>
    </row>
    <row r="13" spans="1:12" ht="18" customHeight="1" x14ac:dyDescent="0.15">
      <c r="A13" s="43"/>
      <c r="B13" s="84" t="s">
        <v>145</v>
      </c>
      <c r="C13" s="84" t="s">
        <v>200</v>
      </c>
      <c r="D13" s="84" t="s">
        <v>193</v>
      </c>
      <c r="E13" s="53">
        <v>50</v>
      </c>
      <c r="F13" s="43"/>
      <c r="G13" s="43"/>
      <c r="H13" s="81" t="s">
        <v>178</v>
      </c>
      <c r="I13" s="82"/>
      <c r="J13" s="82"/>
      <c r="K13" s="82">
        <v>25</v>
      </c>
      <c r="L13" s="82">
        <v>25</v>
      </c>
    </row>
    <row r="14" spans="1:12" ht="18" customHeight="1" x14ac:dyDescent="0.15">
      <c r="A14" s="43"/>
      <c r="B14" s="84" t="s">
        <v>147</v>
      </c>
      <c r="C14" s="84" t="s">
        <v>200</v>
      </c>
      <c r="D14" s="84" t="s">
        <v>193</v>
      </c>
      <c r="E14" s="53">
        <v>32</v>
      </c>
      <c r="F14" s="43"/>
      <c r="G14" s="43"/>
      <c r="H14" s="81" t="s">
        <v>144</v>
      </c>
      <c r="I14" s="82"/>
      <c r="J14" s="82"/>
      <c r="K14" s="82">
        <v>52</v>
      </c>
      <c r="L14" s="82">
        <v>52</v>
      </c>
    </row>
    <row r="15" spans="1:12" ht="18" customHeight="1" x14ac:dyDescent="0.15">
      <c r="A15" s="43"/>
      <c r="B15" s="84" t="s">
        <v>195</v>
      </c>
      <c r="C15" s="53" t="s">
        <v>192</v>
      </c>
      <c r="D15" s="53" t="s">
        <v>197</v>
      </c>
      <c r="E15" s="53">
        <v>24</v>
      </c>
      <c r="F15" s="43"/>
      <c r="G15" s="43"/>
      <c r="H15" s="81" t="s">
        <v>145</v>
      </c>
      <c r="I15" s="82"/>
      <c r="J15" s="82"/>
      <c r="K15" s="82">
        <v>50</v>
      </c>
      <c r="L15" s="82">
        <v>50</v>
      </c>
    </row>
    <row r="16" spans="1:12" ht="18" customHeight="1" x14ac:dyDescent="0.25">
      <c r="A16" s="43"/>
      <c r="B16" s="84" t="s">
        <v>137</v>
      </c>
      <c r="C16" s="53" t="s">
        <v>192</v>
      </c>
      <c r="D16" s="53" t="s">
        <v>197</v>
      </c>
      <c r="E16" s="53">
        <v>25</v>
      </c>
      <c r="F16" s="43"/>
      <c r="G16" s="43"/>
      <c r="H16" s="81" t="s">
        <v>147</v>
      </c>
      <c r="I16" s="82"/>
      <c r="J16" s="82"/>
      <c r="K16" s="82">
        <v>32</v>
      </c>
      <c r="L16" s="82">
        <v>32</v>
      </c>
    </row>
    <row r="17" spans="1:12" ht="18" customHeight="1" x14ac:dyDescent="0.25">
      <c r="A17" s="43"/>
      <c r="B17" s="84" t="s">
        <v>139</v>
      </c>
      <c r="C17" s="53" t="s">
        <v>192</v>
      </c>
      <c r="D17" s="53" t="s">
        <v>197</v>
      </c>
      <c r="E17" s="53">
        <v>48</v>
      </c>
      <c r="F17" s="43"/>
      <c r="G17" s="43"/>
      <c r="H17" s="81" t="s">
        <v>179</v>
      </c>
      <c r="I17" s="82">
        <v>45</v>
      </c>
      <c r="J17" s="82">
        <v>52</v>
      </c>
      <c r="K17" s="82"/>
      <c r="L17" s="82">
        <v>97</v>
      </c>
    </row>
    <row r="18" spans="1:12" ht="18" customHeight="1" x14ac:dyDescent="0.25">
      <c r="A18" s="43"/>
      <c r="B18" s="84" t="s">
        <v>141</v>
      </c>
      <c r="C18" s="84" t="s">
        <v>200</v>
      </c>
      <c r="D18" s="84" t="s">
        <v>193</v>
      </c>
      <c r="E18" s="53">
        <v>45</v>
      </c>
      <c r="F18" s="43"/>
      <c r="G18" s="43"/>
      <c r="H18" s="81" t="s">
        <v>180</v>
      </c>
      <c r="I18" s="82">
        <v>34</v>
      </c>
      <c r="J18" s="82">
        <v>12</v>
      </c>
      <c r="K18" s="82"/>
      <c r="L18" s="82">
        <v>46</v>
      </c>
    </row>
    <row r="19" spans="1:12" ht="18" customHeight="1" x14ac:dyDescent="0.15">
      <c r="A19" s="43"/>
      <c r="B19" s="84" t="s">
        <v>201</v>
      </c>
      <c r="C19" s="53" t="s">
        <v>192</v>
      </c>
      <c r="D19" s="53" t="s">
        <v>197</v>
      </c>
      <c r="E19" s="53">
        <v>32</v>
      </c>
      <c r="F19" s="43"/>
      <c r="G19" s="43"/>
      <c r="H19" s="81" t="s">
        <v>181</v>
      </c>
      <c r="I19" s="82">
        <v>36</v>
      </c>
      <c r="J19" s="82">
        <v>20</v>
      </c>
      <c r="K19" s="82"/>
      <c r="L19" s="82">
        <v>56</v>
      </c>
    </row>
    <row r="20" spans="1:12" ht="18" customHeight="1" x14ac:dyDescent="0.25">
      <c r="A20" s="43"/>
      <c r="B20" s="84" t="s">
        <v>152</v>
      </c>
      <c r="C20" s="53" t="s">
        <v>192</v>
      </c>
      <c r="D20" s="53" t="s">
        <v>197</v>
      </c>
      <c r="E20" s="53">
        <v>32</v>
      </c>
      <c r="F20" s="43"/>
      <c r="G20" s="43"/>
      <c r="H20" s="81" t="s">
        <v>182</v>
      </c>
      <c r="I20" s="82">
        <v>40</v>
      </c>
      <c r="J20" s="82"/>
      <c r="K20" s="82"/>
      <c r="L20" s="82">
        <v>40</v>
      </c>
    </row>
    <row r="21" spans="1:12" ht="18" customHeight="1" x14ac:dyDescent="0.25">
      <c r="A21" s="43"/>
      <c r="B21" s="84" t="s">
        <v>154</v>
      </c>
      <c r="C21" s="53" t="s">
        <v>192</v>
      </c>
      <c r="D21" s="53" t="s">
        <v>197</v>
      </c>
      <c r="E21" s="53">
        <v>40</v>
      </c>
      <c r="F21" s="43"/>
      <c r="G21" s="43"/>
      <c r="H21" s="81" t="s">
        <v>183</v>
      </c>
      <c r="I21" s="82">
        <v>45</v>
      </c>
      <c r="J21" s="82"/>
      <c r="K21" s="82"/>
      <c r="L21" s="82">
        <v>45</v>
      </c>
    </row>
    <row r="22" spans="1:12" ht="18" customHeight="1" x14ac:dyDescent="0.15">
      <c r="A22" s="43"/>
      <c r="B22" s="84" t="s">
        <v>202</v>
      </c>
      <c r="C22" s="53" t="s">
        <v>196</v>
      </c>
      <c r="D22" s="53" t="s">
        <v>205</v>
      </c>
      <c r="E22" s="53">
        <v>52</v>
      </c>
      <c r="F22" s="43"/>
      <c r="G22" s="43"/>
      <c r="H22" s="81" t="s">
        <v>162</v>
      </c>
      <c r="I22" s="82">
        <v>401</v>
      </c>
      <c r="J22" s="82">
        <v>222</v>
      </c>
      <c r="K22" s="82">
        <v>204</v>
      </c>
      <c r="L22" s="82">
        <v>827</v>
      </c>
    </row>
    <row r="23" spans="1:12" ht="18" customHeight="1" x14ac:dyDescent="0.25">
      <c r="A23" s="43"/>
      <c r="B23" s="84" t="s">
        <v>156</v>
      </c>
      <c r="C23" s="53" t="s">
        <v>196</v>
      </c>
      <c r="D23" s="53" t="s">
        <v>198</v>
      </c>
      <c r="E23" s="53">
        <v>12</v>
      </c>
      <c r="F23" s="43"/>
      <c r="G23" s="43"/>
      <c r="H23" s="43"/>
    </row>
    <row r="24" spans="1:12" ht="18" customHeight="1" x14ac:dyDescent="0.25">
      <c r="A24" s="43"/>
      <c r="B24" s="84" t="s">
        <v>157</v>
      </c>
      <c r="C24" s="53" t="s">
        <v>196</v>
      </c>
      <c r="D24" s="53" t="s">
        <v>205</v>
      </c>
      <c r="E24" s="53">
        <v>20</v>
      </c>
      <c r="F24" s="43"/>
      <c r="G24" s="43"/>
      <c r="H24" s="43"/>
    </row>
    <row r="25" spans="1:12" ht="18" customHeight="1" x14ac:dyDescent="0.15">
      <c r="A25" s="43"/>
      <c r="B25" s="84" t="s">
        <v>202</v>
      </c>
      <c r="C25" s="53" t="s">
        <v>192</v>
      </c>
      <c r="D25" s="53" t="s">
        <v>203</v>
      </c>
      <c r="E25" s="53">
        <v>45</v>
      </c>
      <c r="F25" s="43"/>
      <c r="G25" s="43"/>
      <c r="H25" s="43"/>
    </row>
    <row r="26" spans="1:12" ht="18" customHeight="1" x14ac:dyDescent="0.25">
      <c r="A26" s="43"/>
      <c r="B26" s="84" t="s">
        <v>156</v>
      </c>
      <c r="C26" s="53" t="s">
        <v>192</v>
      </c>
      <c r="D26" s="53" t="s">
        <v>203</v>
      </c>
      <c r="E26" s="53">
        <v>34</v>
      </c>
      <c r="F26" s="43"/>
      <c r="G26" s="43"/>
      <c r="H26" s="43"/>
    </row>
    <row r="27" spans="1:12" ht="18" customHeight="1" x14ac:dyDescent="0.25">
      <c r="A27" s="43"/>
      <c r="B27" s="84" t="s">
        <v>157</v>
      </c>
      <c r="C27" s="53" t="s">
        <v>192</v>
      </c>
      <c r="D27" s="53" t="s">
        <v>203</v>
      </c>
      <c r="E27" s="53">
        <v>36</v>
      </c>
      <c r="F27" s="43"/>
      <c r="G27" s="43"/>
      <c r="H27" s="43"/>
    </row>
  </sheetData>
  <mergeCells count="1">
    <mergeCell ref="B2:E2"/>
  </mergeCells>
  <phoneticPr fontId="1" type="noConversion"/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3</vt:i4>
      </vt:variant>
    </vt:vector>
  </HeadingPairs>
  <TitlesOfParts>
    <vt:vector size="10" baseType="lpstr">
      <vt:lpstr>第一学年上学期</vt:lpstr>
      <vt:lpstr>第一学年下学期</vt:lpstr>
      <vt:lpstr>Sheet3</vt:lpstr>
      <vt:lpstr>Sheet4</vt:lpstr>
      <vt:lpstr>Sheet5</vt:lpstr>
      <vt:lpstr>选课情况1</vt:lpstr>
      <vt:lpstr>选课情况2</vt:lpstr>
      <vt:lpstr>Sheet4!Criteria</vt:lpstr>
      <vt:lpstr>Sheet4!提取</vt:lpstr>
      <vt:lpstr>学习委员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xiongdi</dc:creator>
  <cp:lastModifiedBy>Administrator</cp:lastModifiedBy>
  <dcterms:created xsi:type="dcterms:W3CDTF">2013-01-22T13:19:08Z</dcterms:created>
  <dcterms:modified xsi:type="dcterms:W3CDTF">2014-06-17T12:14:32Z</dcterms:modified>
</cp:coreProperties>
</file>